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JNAKH\Nor\Սևքար․․․\ոռոգման ցանց\"/>
    </mc:Choice>
  </mc:AlternateContent>
  <bookViews>
    <workbookView xWindow="-735" yWindow="465" windowWidth="10365" windowHeight="3435" tabRatio="894" activeTab="2"/>
  </bookViews>
  <sheets>
    <sheet name="Bac" sheetId="2" r:id="rId1"/>
    <sheet name="Ampop" sheetId="1" r:id="rId2"/>
    <sheet name="Ջրագիծ փոքր" sheetId="187" r:id="rId3"/>
  </sheets>
  <definedNames>
    <definedName name="_xlnm.Print_Titles" localSheetId="2">'Ջրագիծ փոքր'!$10:$10</definedName>
    <definedName name="_xlnm.Print_Area" localSheetId="1">Ampop!$A$1:$H$49</definedName>
    <definedName name="_xlnm.Print_Area" localSheetId="0">Bac!$A$1:$J$33</definedName>
    <definedName name="_xlnm.Print_Area" localSheetId="2">'Ջրագիծ փոքր'!$A$1:$Q$31</definedName>
  </definedNames>
  <calcPr calcId="152511"/>
</workbook>
</file>

<file path=xl/calcChain.xml><?xml version="1.0" encoding="utf-8"?>
<calcChain xmlns="http://schemas.openxmlformats.org/spreadsheetml/2006/main">
  <c r="A4" i="2" l="1"/>
  <c r="A6" i="2" s="1"/>
  <c r="K1" i="2" l="1"/>
  <c r="F30" i="2" l="1"/>
</calcChain>
</file>

<file path=xl/sharedStrings.xml><?xml version="1.0" encoding="utf-8"?>
<sst xmlns="http://schemas.openxmlformats.org/spreadsheetml/2006/main" count="167" uniqueCount="144">
  <si>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</si>
  <si>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</si>
  <si>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</si>
  <si>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</si>
  <si>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</si>
  <si>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</si>
  <si>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</si>
  <si>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</si>
  <si>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</si>
  <si>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</si>
  <si>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</si>
  <si>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</si>
  <si>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</si>
  <si>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</si>
  <si>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</si>
  <si>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</si>
  <si>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</si>
  <si>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</si>
  <si>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</si>
  <si>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</si>
  <si>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</si>
  <si>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</si>
  <si>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</si>
  <si>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</si>
  <si>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</si>
  <si>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</si>
  <si>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</si>
  <si>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</si>
  <si>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</si>
  <si>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</si>
  <si>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</si>
  <si>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</si>
  <si>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</si>
  <si>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</si>
  <si>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</si>
  <si>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</si>
  <si>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</si>
  <si>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</si>
  <si>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</si>
  <si>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</si>
  <si>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</si>
  <si>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</si>
  <si>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</si>
  <si>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</si>
  <si>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</si>
  <si>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</si>
  <si>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</si>
  <si>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</si>
  <si>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</si>
  <si>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</si>
  <si>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</si>
  <si>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</si>
  <si>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</si>
  <si>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</si>
  <si>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</si>
  <si>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</si>
  <si>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</si>
  <si>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</si>
  <si>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</si>
  <si>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</si>
  <si>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</si>
  <si>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</si>
  <si>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</si>
  <si>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</si>
  <si>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</si>
  <si>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</si>
  <si>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</si>
  <si>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</si>
  <si>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</si>
  <si>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</si>
  <si>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</si>
  <si>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</si>
  <si>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</si>
  <si>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</si>
  <si>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</si>
  <si>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</si>
  <si>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</si>
  <si>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</si>
  <si>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</si>
  <si>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</si>
  <si>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</si>
  <si>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</si>
  <si>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ÀÝ¹³Ù»ÝÁ</t>
  </si>
  <si>
    <t>13.3 %  í»ñ³¹Çñ  Í³Ëë»ñ</t>
  </si>
  <si>
    <t>11 %  ß³ÑáõÛÃ</t>
  </si>
  <si>
    <t>q=1,212372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</si>
  <si>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</si>
  <si>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</si>
  <si>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</si>
  <si>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</si>
  <si>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</si>
  <si>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</si>
  <si>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</si>
  <si>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</si>
  <si>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</si>
  <si>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</si>
  <si>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մ</t>
  </si>
  <si>
    <t>հատ</t>
  </si>
  <si>
    <t>կգ</t>
  </si>
  <si>
    <r>
      <t>100 մ</t>
    </r>
    <r>
      <rPr>
        <vertAlign val="superscript"/>
        <sz val="8"/>
        <rFont val="Arial Armenian"/>
        <family val="2"/>
      </rPr>
      <t>2</t>
    </r>
  </si>
  <si>
    <t>15-628-3</t>
  </si>
  <si>
    <t>Հակակոռ. ներկ</t>
  </si>
  <si>
    <t>q=2774.45</t>
  </si>
  <si>
    <t>q=1979.83</t>
  </si>
  <si>
    <t>ØÇçÇÝ  ³ßË³ï³í³ñÓÇ  ã³÷  - 214317 ¹ñ³Ù:</t>
  </si>
  <si>
    <t xml:space="preserve">  3.  Ø»ù»Ý³ - Ù»Ë³ÝÇ½ÙÝ»ñÇ  ß³Ñ³·áñÍÙ³Ý  ·áñÍ³ÏÇó                                      -  2774.45</t>
  </si>
  <si>
    <t xml:space="preserve">  2.  ²ßË³ï³í³ñÓÇ  ·áñÍ³ÏÇó                                                                                -  1979.83</t>
  </si>
  <si>
    <t xml:space="preserve">  6.  Ä³Ù³Ý³Ï³íáñ  Ï³éáõÛóÝ»ñÇ  ¨  ß»Ýù»ñÇ  Ï³éáõóÙ³Ý  ³ñÅ»ùÁ                      -  1,5 %  Ñ³Ù³Ó³ÛÝ</t>
  </si>
  <si>
    <t xml:space="preserve">  7.  ÒÙ»é³ÛÇÝ  å³ÛÙ³ÝÝ»ñáõÙ  Ï³ï³ñíáÕ  Ñ³Ù³ñ  Éñ³óáõóÇã  Í³Ëë»ñÁ             - 0,7 %  Ñ³Ù³Ó³ÛÝ</t>
  </si>
  <si>
    <t xml:space="preserve">  ÜÛáõÃ»ñÇ  ¨  ë³ñù³íáñáõÙÝ»ñÇ  ³ñÅ»ùÝ»ñÁ  í»ñóí³Í  »Ý  ÃÇí 01 ÇÝýáñÙ³óÇáÝ  ï»Õ»Ï³·ñÇó  Ññ³ï³ñ³Ïí³Í  </t>
  </si>
  <si>
    <t>2018Ãí. ÐÐ § ø³Õ³ù³ßÇÝáõÃÛ³Ý  Ü³Ë³ñ³ñáõÃÛ³Ý  ¶Ý³·áÛ³óÙ³Ý  Ñ³ßí³ñÏ³ÛÇÝ  ÇÝýáñÙ³óÇáÝ  Ï»ÝïñáÝ¦ - Ç</t>
  </si>
  <si>
    <t>Ջրագծի կառուցում</t>
  </si>
  <si>
    <r>
      <t>100 մ</t>
    </r>
    <r>
      <rPr>
        <vertAlign val="superscript"/>
        <sz val="8"/>
        <rFont val="Arial LatArm Unicode"/>
        <family val="2"/>
      </rPr>
      <t>3</t>
    </r>
  </si>
  <si>
    <t>Ü ² Ê ² Ð ² Þ Æ ì   1 - 1</t>
  </si>
  <si>
    <t>Պողպատե խողովակների հակակոռոզիոն ներկում</t>
  </si>
  <si>
    <t xml:space="preserve">Նախագծանախահաշվային փաստաթղթերի մշակում, կազմում </t>
  </si>
  <si>
    <t>Պողպատե խողովակի մոնտաժում հիդրավլիկ փորձարկումով d=168*8մմ</t>
  </si>
  <si>
    <t>1.13.1-234</t>
  </si>
  <si>
    <t>Ապամոնտաժված պողպատե խողովակների ժանգից մաքրում d=168*8մմ</t>
  </si>
  <si>
    <t>22-68 q=0,6</t>
  </si>
  <si>
    <r>
      <t>1000 Ù</t>
    </r>
    <r>
      <rPr>
        <vertAlign val="superscript"/>
        <sz val="8"/>
        <rFont val="Arial Armenian"/>
        <family val="2"/>
      </rPr>
      <t>3</t>
    </r>
    <r>
      <rPr>
        <sz val="10"/>
        <rFont val="Arial Armenian"/>
        <family val="2"/>
      </rPr>
      <t/>
    </r>
  </si>
  <si>
    <r>
      <t>1000մ</t>
    </r>
    <r>
      <rPr>
        <vertAlign val="superscript"/>
        <sz val="9"/>
        <rFont val="Arial LatArm Unicode"/>
        <family val="2"/>
      </rPr>
      <t>3</t>
    </r>
  </si>
  <si>
    <t>3-րդ կարգի գրունտի հետլիցք բուլդոզերով</t>
  </si>
  <si>
    <t>Պողպատե խողովակի ապամոնտաժում  d=168*8մմ</t>
  </si>
  <si>
    <t>1-1730</t>
  </si>
  <si>
    <t>ինֆ</t>
  </si>
  <si>
    <t>Պողպատե խողովակ d=168*8մմ</t>
  </si>
  <si>
    <t>Պողպ. խողովակ d=168*8մմ</t>
  </si>
  <si>
    <t>22-69</t>
  </si>
  <si>
    <t>22-370</t>
  </si>
  <si>
    <t xml:space="preserve">Թուջե կցաշուրթավոր սողնակի տեղադրում d=100մմ </t>
  </si>
  <si>
    <t xml:space="preserve">Պողպատե կցաշուրթի տեղադրում d=100մմ </t>
  </si>
  <si>
    <t>22-431</t>
  </si>
  <si>
    <t>Պող. կցաշուրթ d=100մմ</t>
  </si>
  <si>
    <t>Թուջե սողնակ d=100մմ</t>
  </si>
  <si>
    <t>4-րդ կարգի գրունտի մշակում 132ԿՎտ բուլդոզերով մինչև 10մ տեղափոխումով</t>
  </si>
  <si>
    <t>1-246</t>
  </si>
  <si>
    <t>4-րդ կարգի բնահողում խրամուղու փորում էքսկավատ.</t>
  </si>
  <si>
    <t>Խրամուղու լրամշակում 4-րդ կարգի գրունտում ձեռքով</t>
  </si>
  <si>
    <t>1-962</t>
  </si>
  <si>
    <t>1-52</t>
  </si>
  <si>
    <t>ՀՀ Տավուշի մարզի Սևքար համայնքի ոռոգման ջրագծի վերակառուցում</t>
  </si>
  <si>
    <t>նախ 1</t>
  </si>
  <si>
    <t>Հետ գնալ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</si>
</sst>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70" formatCode="0.0"/>
    <numFmt numFmtId="171" formatCode="0.00000"/>
    <numFmt numFmtId="172" formatCode="#,##0.000"/>
  </numFmts>
  <fonts count="22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LatArm Unicode"/>
      <family val="2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LatArm Unicode"/>
      <family val="2"/>
    </font>
    <font>
      <vertAlign val="superscript"/>
      <sz val="9"/>
      <name val="Arial LatArm Unicode"/>
      <family val="2"/>
    </font>
    <font>
      <sz val="9"/>
      <name val="Arial Armenian"/>
      <family val="2"/>
    </font>
    <font>
      <b/>
      <sz val="9"/>
      <color theme="0"/>
      <name val="Arial Armenian"/>
      <family val="2"/>
    </font>
    <font>
      <b/>
      <sz val="11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LatArm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</cellStyleXfs>
  <cellXfs count="19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2" fontId="8" fillId="0" borderId="0" xfId="0" applyNumberFormat="1" applyFont="1" applyFill="1" applyBorder="1" applyAlignment="1" applyProtection="1"/>
    <xf numFmtId="0" fontId="10" fillId="0" borderId="0" xfId="6"/>
    <xf numFmtId="0" fontId="14" fillId="0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71" fontId="17" fillId="0" borderId="0" xfId="0" applyNumberFormat="1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2" fontId="16" fillId="0" borderId="8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2" fontId="16" fillId="0" borderId="9" xfId="0" applyNumberFormat="1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Alignment="1"/>
    <xf numFmtId="0" fontId="9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1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3" xfId="0" applyFont="1" applyFill="1" applyBorder="1" applyAlignment="1">
      <alignment horizontal="center"/>
    </xf>
    <xf numFmtId="17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8" fillId="0" borderId="4" xfId="0" applyFont="1" applyFill="1" applyBorder="1"/>
    <xf numFmtId="0" fontId="8" fillId="0" borderId="12" xfId="0" applyFont="1" applyFill="1" applyBorder="1"/>
    <xf numFmtId="0" fontId="5" fillId="0" borderId="7" xfId="0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0" fontId="5" fillId="0" borderId="8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/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168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top" wrapText="1"/>
    </xf>
    <xf numFmtId="167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0" xfId="0" applyNumberFormat="1" applyFont="1"/>
    <xf numFmtId="49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/>
    </xf>
    <xf numFmtId="2" fontId="9" fillId="0" borderId="3" xfId="11" applyNumberFormat="1" applyFont="1" applyFill="1" applyBorder="1" applyAlignment="1">
      <alignment horizontal="center" vertical="center" wrapText="1"/>
    </xf>
    <xf numFmtId="2" fontId="9" fillId="0" borderId="3" xfId="11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168" fontId="9" fillId="0" borderId="3" xfId="0" applyNumberFormat="1" applyFont="1" applyFill="1" applyBorder="1" applyAlignment="1">
      <alignment horizontal="center" vertical="center"/>
    </xf>
    <xf numFmtId="168" fontId="9" fillId="0" borderId="6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0" borderId="9" xfId="4" applyFont="1" applyFill="1" applyBorder="1" applyAlignment="1">
      <alignment horizontal="center" vertical="center" wrapText="1"/>
    </xf>
    <xf numFmtId="168" fontId="5" fillId="0" borderId="10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20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vertical="center" wrapText="1"/>
    </xf>
    <xf numFmtId="168" fontId="5" fillId="0" borderId="11" xfId="0" applyNumberFormat="1" applyFont="1" applyFill="1" applyBorder="1" applyAlignment="1">
      <alignment horizontal="center" vertical="center"/>
    </xf>
    <xf numFmtId="0" fontId="5" fillId="0" borderId="10" xfId="0" applyFont="1" applyFill="1" applyBorder="1"/>
    <xf numFmtId="49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168" fontId="20" fillId="0" borderId="11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vertical="center" wrapText="1"/>
    </xf>
    <xf numFmtId="172" fontId="14" fillId="0" borderId="3" xfId="0" applyNumberFormat="1" applyFont="1" applyFill="1" applyBorder="1" applyAlignment="1">
      <alignment horizontal="center" vertical="center"/>
    </xf>
    <xf numFmtId="172" fontId="5" fillId="0" borderId="3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/>
    </xf>
    <xf numFmtId="172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8" fontId="20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8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68" fontId="4" fillId="0" borderId="1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</cellXfs>
  <cellStyles count="15">
    <cellStyle name="Comma 3" xfId="1"/>
    <cellStyle name="Currency 3" xfId="2"/>
    <cellStyle name="Normal 2" xfId="3"/>
    <cellStyle name="Normal_Sheet1" xfId="4"/>
    <cellStyle name="Гиперссылка" xfId="6" builtinId="8"/>
    <cellStyle name="Денежный 2" xfId="8"/>
    <cellStyle name="Обычный" xfId="0" builtinId="0"/>
    <cellStyle name="Обычный 2" xfId="5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191</xdr:row>
      <xdr:rowOff>0</xdr:rowOff>
    </xdr:from>
    <xdr:to>
      <xdr:col>3</xdr:col>
      <xdr:colOff>76200</xdr:colOff>
      <xdr:row>192</xdr:row>
      <xdr:rowOff>66676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5944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76200</xdr:colOff>
      <xdr:row>23</xdr:row>
      <xdr:rowOff>38097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2" name="Text Box 11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3" name="Text Box 12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4" name="Text Box 13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5" name="Text Box 14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6" name="Text Box 15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7" name="Text Box 16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8" name="Text Box 17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1" name="Text Box 20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2" name="Text Box 21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3" name="Text Box 22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4" name="Text Box 23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5" name="Text Box 24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6" name="Text Box 25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8" name="Text Box 27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49" name="Text Box 28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0" name="Text Box 29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1" name="Text Box 30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8" name="Text Box 67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59" name="Text Box 68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0" name="Text Box 69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1" name="Text Box 70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2" name="Text Box 71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5" name="Text Box 84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6" name="Text Box 85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7" name="Text Box 86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8" name="Text Box 87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79" name="Text Box 88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80" name="Text Box 89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16</xdr:row>
      <xdr:rowOff>144607</xdr:rowOff>
    </xdr:to>
    <xdr:sp macro="" textlink="">
      <xdr:nvSpPr>
        <xdr:cNvPr id="181" name="Text Box 90"/>
        <xdr:cNvSpPr txBox="1">
          <a:spLocks noChangeArrowheads="1"/>
        </xdr:cNvSpPr>
      </xdr:nvSpPr>
      <xdr:spPr bwMode="auto">
        <a:xfrm>
          <a:off x="3514725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7" name="Text Box 16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1" name="Text Box 20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2" name="Text Box 21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3" name="Text Box 22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6" name="Text Box 25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8" name="Text Box 27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09" name="Text Box 28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" name="Text Box 29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" name="Text Box 30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" name="Text Box 61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" name="Text Box 62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" name="Text Box 63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" name="Text Box 64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6" name="Text Box 65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7" name="Text Box 66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8" name="Text Box 67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9" name="Text Box 68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0" name="Text Box 69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6" name="Text Box 75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7" name="Text Box 76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8" name="Text Box 77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29" name="Text Box 78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0" name="Text Box 79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1" name="Text Box 80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2" name="Text Box 81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3" name="Text Box 82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4" name="Text Box 83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5" name="Text Box 84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6" name="Text Box 85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7" name="Text Box 86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8" name="Text Box 87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39" name="Text Box 88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506932" y="7975023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7" name="Text Box 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8" name="Text Box 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2" name="Text Box 1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3" name="Text Box 1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4" name="Text Box 1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5" name="Text Box 1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7" name="Text Box 1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8" name="Text Box 1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59" name="Text Box 1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0" name="Text Box 1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1" name="Text Box 2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2" name="Text Box 2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3" name="Text Box 2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4" name="Text Box 2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5" name="Text Box 2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6" name="Text Box 2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8" name="Text Box 2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69" name="Text Box 2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0" name="Text Box 2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1" name="Text Box 3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2" name="Text Box 6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3" name="Text Box 6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4" name="Text Box 6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5" name="Text Box 6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6" name="Text Box 6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7" name="Text Box 6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8" name="Text Box 6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79" name="Text Box 6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0" name="Text Box 6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1" name="Text Box 7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2" name="Text Box 7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3" name="Text Box 7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4" name="Text Box 7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6" name="Text Box 7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7" name="Text Box 7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8" name="Text Box 7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89" name="Text Box 7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0" name="Text Box 7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1" name="Text Box 8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2" name="Text Box 8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3" name="Text Box 8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4" name="Text Box 8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5" name="Text Box 8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6" name="Text Box 8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7" name="Text Box 8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8" name="Text Box 8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299" name="Text Box 8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00" name="Text Box 8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01" name="Text Box 9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8" name="Text Box 7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2" name="Text Box 11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3" name="Text Box 12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4" name="Text Box 13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5" name="Text Box 14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7" name="Text Box 16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8" name="Text Box 17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1" name="Text Box 20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2" name="Text Box 21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3" name="Text Box 22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4" name="Text Box 23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5" name="Text Box 24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6" name="Text Box 25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8" name="Text Box 27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29" name="Text Box 28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0" name="Text Box 29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1" name="Text Box 30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2" name="Text Box 61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3" name="Text Box 62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4" name="Text Box 63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5" name="Text Box 64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6" name="Text Box 65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7" name="Text Box 66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8" name="Text Box 67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39" name="Text Box 68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0" name="Text Box 69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1" name="Text Box 70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2" name="Text Box 71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3" name="Text Box 72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4" name="Text Box 73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6" name="Text Box 75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7" name="Text Box 76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8" name="Text Box 77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49" name="Text Box 78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0" name="Text Box 79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1" name="Text Box 80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2" name="Text Box 81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3" name="Text Box 82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4" name="Text Box 83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5" name="Text Box 84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6" name="Text Box 85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7" name="Text Box 86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8" name="Text Box 87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59" name="Text Box 88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60" name="Text Box 89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76200" cy="201757"/>
    <xdr:sp macro="" textlink="">
      <xdr:nvSpPr>
        <xdr:cNvPr id="361" name="Text Box 90"/>
        <xdr:cNvSpPr txBox="1">
          <a:spLocks noChangeArrowheads="1"/>
        </xdr:cNvSpPr>
      </xdr:nvSpPr>
      <xdr:spPr bwMode="auto">
        <a:xfrm>
          <a:off x="7200900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8" name="Text Box 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2" name="Text Box 1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3" name="Text Box 1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4" name="Text Box 1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5" name="Text Box 1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6" name="Text Box 1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7" name="Text Box 1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8" name="Text Box 1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79" name="Text Box 1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0" name="Text Box 1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1" name="Text Box 2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2" name="Text Box 2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3" name="Text Box 2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4" name="Text Box 2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5" name="Text Box 2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6" name="Text Box 2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8" name="Text Box 2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89" name="Text Box 2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0" name="Text Box 2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1" name="Text Box 3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2" name="Text Box 6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3" name="Text Box 6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4" name="Text Box 6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5" name="Text Box 6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6" name="Text Box 6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7" name="Text Box 6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8" name="Text Box 6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399" name="Text Box 6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0" name="Text Box 6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1" name="Text Box 7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2" name="Text Box 7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3" name="Text Box 7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4" name="Text Box 7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6" name="Text Box 7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7" name="Text Box 7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8" name="Text Box 7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09" name="Text Box 7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0" name="Text Box 7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1" name="Text Box 8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2" name="Text Box 81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3" name="Text Box 82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4" name="Text Box 83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5" name="Text Box 84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6" name="Text Box 85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7" name="Text Box 86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8" name="Text Box 87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19" name="Text Box 88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20" name="Text Box 89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1757"/>
    <xdr:sp macro="" textlink="">
      <xdr:nvSpPr>
        <xdr:cNvPr id="421" name="Text Box 90"/>
        <xdr:cNvSpPr txBox="1">
          <a:spLocks noChangeArrowheads="1"/>
        </xdr:cNvSpPr>
      </xdr:nvSpPr>
      <xdr:spPr bwMode="auto">
        <a:xfrm>
          <a:off x="3514725" y="214312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6" name="Text Box 5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7" name="Text Box 6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8" name="Text Box 7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2" name="Text Box 11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3" name="Text Box 12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5" name="Text Box 14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6" name="Text Box 15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7" name="Text Box 16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8" name="Text Box 17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39" name="Text Box 18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0" name="Text Box 19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1" name="Text Box 20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2" name="Text Box 21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3" name="Text Box 22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4" name="Text Box 23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5" name="Text Box 24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6" name="Text Box 25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7" name="Text Box 26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8" name="Text Box 27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49" name="Text Box 28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0" name="Text Box 29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1" name="Text Box 30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2" name="Text Box 61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3" name="Text Box 62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4" name="Text Box 63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5" name="Text Box 64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6" name="Text Box 65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7" name="Text Box 66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8" name="Text Box 67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59" name="Text Box 68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0" name="Text Box 69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1" name="Text Box 70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2" name="Text Box 71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3" name="Text Box 72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4" name="Text Box 73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6" name="Text Box 75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7" name="Text Box 76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8" name="Text Box 77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69" name="Text Box 78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0" name="Text Box 79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1" name="Text Box 80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2" name="Text Box 81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3" name="Text Box 82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4" name="Text Box 83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5" name="Text Box 84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6" name="Text Box 85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7" name="Text Box 86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8" name="Text Box 87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79" name="Text Box 88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80" name="Text Box 89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1757"/>
    <xdr:sp macro="" textlink="">
      <xdr:nvSpPr>
        <xdr:cNvPr id="481" name="Text Box 90"/>
        <xdr:cNvSpPr txBox="1">
          <a:spLocks noChangeArrowheads="1"/>
        </xdr:cNvSpPr>
      </xdr:nvSpPr>
      <xdr:spPr bwMode="auto">
        <a:xfrm>
          <a:off x="3514725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8" name="Text Box 7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2" name="Text Box 11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3" name="Text Box 12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4" name="Text Box 13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5" name="Text Box 14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6" name="Text Box 15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7" name="Text Box 16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8" name="Text Box 17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499" name="Text Box 18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0" name="Text Box 19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1" name="Text Box 20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2" name="Text Box 21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3" name="Text Box 22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4" name="Text Box 23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5" name="Text Box 24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6" name="Text Box 25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7" name="Text Box 26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8" name="Text Box 27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09" name="Text Box 28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0" name="Text Box 29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1" name="Text Box 30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2" name="Text Box 61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3" name="Text Box 62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4" name="Text Box 63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5" name="Text Box 64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6" name="Text Box 65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7" name="Text Box 66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8" name="Text Box 67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19" name="Text Box 68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0" name="Text Box 69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1" name="Text Box 70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2" name="Text Box 71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3" name="Text Box 72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4" name="Text Box 73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6" name="Text Box 75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7" name="Text Box 76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8" name="Text Box 77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29" name="Text Box 78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0" name="Text Box 79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1" name="Text Box 80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2" name="Text Box 81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3" name="Text Box 82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4" name="Text Box 83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5" name="Text Box 84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6" name="Text Box 85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7" name="Text Box 86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8" name="Text Box 87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39" name="Text Box 88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40" name="Text Box 89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76200" cy="201757"/>
    <xdr:sp macro="" textlink="">
      <xdr:nvSpPr>
        <xdr:cNvPr id="541" name="Text Box 90"/>
        <xdr:cNvSpPr txBox="1">
          <a:spLocks noChangeArrowheads="1"/>
        </xdr:cNvSpPr>
      </xdr:nvSpPr>
      <xdr:spPr bwMode="auto">
        <a:xfrm>
          <a:off x="7200900" y="22860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6" name="Text Box 5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7" name="Text Box 6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2" name="Text Box 11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3" name="Text Box 12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4" name="Text Box 13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5" name="Text Box 14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6" name="Text Box 15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7" name="Text Box 16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8" name="Text Box 17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799" name="Text Box 18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0" name="Text Box 19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1" name="Text Box 20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2" name="Text Box 21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3" name="Text Box 22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4" name="Text Box 23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5" name="Text Box 24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6" name="Text Box 25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7" name="Text Box 26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8" name="Text Box 27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09" name="Text Box 28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0" name="Text Box 29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1" name="Text Box 30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2" name="Text Box 61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3" name="Text Box 62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4" name="Text Box 63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5" name="Text Box 64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6" name="Text Box 65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7" name="Text Box 66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8" name="Text Box 67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19" name="Text Box 68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0" name="Text Box 69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1" name="Text Box 70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2" name="Text Box 71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3" name="Text Box 72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4" name="Text Box 73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6" name="Text Box 75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7" name="Text Box 76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8" name="Text Box 77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29" name="Text Box 78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0" name="Text Box 79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1" name="Text Box 80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2" name="Text Box 81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3" name="Text Box 82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4" name="Text Box 83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5" name="Text Box 84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6" name="Text Box 85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7" name="Text Box 86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8" name="Text Box 87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39" name="Text Box 88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40" name="Text Box 89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144607"/>
    <xdr:sp macro="" textlink="">
      <xdr:nvSpPr>
        <xdr:cNvPr id="841" name="Text Box 90"/>
        <xdr:cNvSpPr txBox="1">
          <a:spLocks noChangeArrowheads="1"/>
        </xdr:cNvSpPr>
      </xdr:nvSpPr>
      <xdr:spPr bwMode="auto">
        <a:xfrm>
          <a:off x="3514725" y="24384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8" name="Text Box 7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2" name="Text Box 11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3" name="Text Box 12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4" name="Text Box 13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5" name="Text Box 14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6" name="Text Box 15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7" name="Text Box 16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8" name="Text Box 17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59" name="Text Box 18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0" name="Text Box 19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1" name="Text Box 20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2" name="Text Box 21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3" name="Text Box 22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4" name="Text Box 23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5" name="Text Box 24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6" name="Text Box 25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7" name="Text Box 26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8" name="Text Box 27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69" name="Text Box 28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0" name="Text Box 29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1" name="Text Box 30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2" name="Text Box 61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3" name="Text Box 62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4" name="Text Box 63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5" name="Text Box 64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6" name="Text Box 65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7" name="Text Box 66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8" name="Text Box 67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79" name="Text Box 68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0" name="Text Box 69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1" name="Text Box 70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2" name="Text Box 71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3" name="Text Box 72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4" name="Text Box 73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6" name="Text Box 75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7" name="Text Box 76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8" name="Text Box 77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89" name="Text Box 78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0" name="Text Box 79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1" name="Text Box 80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2" name="Text Box 81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3" name="Text Box 82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4" name="Text Box 83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5" name="Text Box 84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6" name="Text Box 85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7" name="Text Box 86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8" name="Text Box 87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899" name="Text Box 88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900" name="Text Box 89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901" name="Text Box 90"/>
        <xdr:cNvSpPr txBox="1">
          <a:spLocks noChangeArrowheads="1"/>
        </xdr:cNvSpPr>
      </xdr:nvSpPr>
      <xdr:spPr bwMode="auto">
        <a:xfrm>
          <a:off x="7200900" y="24384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5" name="Text Box 4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6" name="Text Box 5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7" name="Text Box 6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8" name="Text Box 7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2" name="Text Box 11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3" name="Text Box 12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4" name="Text Box 13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5" name="Text Box 14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6" name="Text Box 15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7" name="Text Box 16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8" name="Text Box 17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19" name="Text Box 18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0" name="Text Box 19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1" name="Text Box 20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2" name="Text Box 21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3" name="Text Box 22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4" name="Text Box 23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5" name="Text Box 24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6" name="Text Box 25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7" name="Text Box 26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8" name="Text Box 27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29" name="Text Box 28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0" name="Text Box 29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1" name="Text Box 30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2" name="Text Box 61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3" name="Text Box 62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4" name="Text Box 63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5" name="Text Box 64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6" name="Text Box 65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7" name="Text Box 66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8" name="Text Box 67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39" name="Text Box 68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0" name="Text Box 69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1" name="Text Box 70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2" name="Text Box 71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3" name="Text Box 72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4" name="Text Box 73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6" name="Text Box 75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7" name="Text Box 76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8" name="Text Box 77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49" name="Text Box 78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0" name="Text Box 79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1" name="Text Box 80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2" name="Text Box 81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3" name="Text Box 82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4" name="Text Box 83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5" name="Text Box 84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6" name="Text Box 85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7" name="Text Box 86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8" name="Text Box 87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59" name="Text Box 88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60" name="Text Box 89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961" name="Text Box 90"/>
        <xdr:cNvSpPr txBox="1">
          <a:spLocks noChangeArrowheads="1"/>
        </xdr:cNvSpPr>
      </xdr:nvSpPr>
      <xdr:spPr bwMode="auto">
        <a:xfrm>
          <a:off x="3514725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8" name="Text Box 17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79" name="Text Box 18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0" name="Text Box 19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1" name="Text Box 20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2" name="Text Box 21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3" name="Text Box 22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4" name="Text Box 23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5" name="Text Box 24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6" name="Text Box 25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7" name="Text Box 26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8" name="Text Box 27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89" name="Text Box 28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0" name="Text Box 29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1" name="Text Box 30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2" name="Text Box 61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3" name="Text Box 62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4" name="Text Box 63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5" name="Text Box 64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6" name="Text Box 65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7" name="Text Box 66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8" name="Text Box 67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999" name="Text Box 68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0" name="Text Box 69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1" name="Text Box 70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2" name="Text Box 71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3" name="Text Box 72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4" name="Text Box 73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6" name="Text Box 75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7" name="Text Box 76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8" name="Text Box 77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09" name="Text Box 78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0" name="Text Box 79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1" name="Text Box 80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2" name="Text Box 81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3" name="Text Box 82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4" name="Text Box 83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5" name="Text Box 84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6" name="Text Box 85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7" name="Text Box 86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8" name="Text Box 87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19" name="Text Box 88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20" name="Text Box 89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021" name="Text Box 90"/>
        <xdr:cNvSpPr txBox="1">
          <a:spLocks noChangeArrowheads="1"/>
        </xdr:cNvSpPr>
      </xdr:nvSpPr>
      <xdr:spPr bwMode="auto">
        <a:xfrm>
          <a:off x="7200900" y="2581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7" name="Text Box 6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8" name="Text Box 7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2" name="Text Box 11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3" name="Text Box 12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4" name="Text Box 13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5" name="Text Box 14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6" name="Text Box 15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7" name="Text Box 16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8" name="Text Box 17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39" name="Text Box 18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0" name="Text Box 19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1" name="Text Box 20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2" name="Text Box 21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3" name="Text Box 22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4" name="Text Box 23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5" name="Text Box 24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6" name="Text Box 25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7" name="Text Box 26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8" name="Text Box 27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49" name="Text Box 28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0" name="Text Box 29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1" name="Text Box 30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2" name="Text Box 61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3" name="Text Box 62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4" name="Text Box 63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5" name="Text Box 64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6" name="Text Box 65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7" name="Text Box 66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8" name="Text Box 67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59" name="Text Box 68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0" name="Text Box 69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1" name="Text Box 70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2" name="Text Box 71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3" name="Text Box 72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4" name="Text Box 73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6" name="Text Box 75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7" name="Text Box 76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8" name="Text Box 77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69" name="Text Box 78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0" name="Text Box 79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1" name="Text Box 80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2" name="Text Box 81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3" name="Text Box 82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4" name="Text Box 83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5" name="Text Box 84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6" name="Text Box 85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7" name="Text Box 86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8" name="Text Box 87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79" name="Text Box 88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80" name="Text Box 89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144607"/>
    <xdr:sp macro="" textlink="">
      <xdr:nvSpPr>
        <xdr:cNvPr id="1381" name="Text Box 90"/>
        <xdr:cNvSpPr txBox="1">
          <a:spLocks noChangeArrowheads="1"/>
        </xdr:cNvSpPr>
      </xdr:nvSpPr>
      <xdr:spPr bwMode="auto">
        <a:xfrm>
          <a:off x="3514725" y="2962275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3" name="Text Box 2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5" name="Text Box 4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6" name="Text Box 5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7" name="Text Box 6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8" name="Text Box 7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2" name="Text Box 11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3" name="Text Box 12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4" name="Text Box 13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5" name="Text Box 14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6" name="Text Box 15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7" name="Text Box 16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8" name="Text Box 17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399" name="Text Box 18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0" name="Text Box 19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1" name="Text Box 20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2" name="Text Box 21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3" name="Text Box 22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4" name="Text Box 23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5" name="Text Box 24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6" name="Text Box 25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7" name="Text Box 26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8" name="Text Box 27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09" name="Text Box 28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0" name="Text Box 29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1" name="Text Box 30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2" name="Text Box 61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3" name="Text Box 62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4" name="Text Box 63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5" name="Text Box 64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6" name="Text Box 65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7" name="Text Box 66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8" name="Text Box 67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19" name="Text Box 68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0" name="Text Box 69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1" name="Text Box 70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2" name="Text Box 71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3" name="Text Box 72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4" name="Text Box 73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6" name="Text Box 75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7" name="Text Box 76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8" name="Text Box 77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29" name="Text Box 78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0" name="Text Box 79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1" name="Text Box 80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2" name="Text Box 81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3" name="Text Box 82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4" name="Text Box 83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5" name="Text Box 84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6" name="Text Box 85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7" name="Text Box 86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8" name="Text Box 87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39" name="Text Box 88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40" name="Text Box 89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441" name="Text Box 90"/>
        <xdr:cNvSpPr txBox="1">
          <a:spLocks noChangeArrowheads="1"/>
        </xdr:cNvSpPr>
      </xdr:nvSpPr>
      <xdr:spPr bwMode="auto">
        <a:xfrm>
          <a:off x="7200900" y="2962275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3" name="Text Box 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6" name="Text Box 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7" name="Text Box 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8" name="Text Box 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2" name="Text Box 1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3" name="Text Box 1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4" name="Text Box 1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5" name="Text Box 1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6" name="Text Box 1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7" name="Text Box 1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8" name="Text Box 1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59" name="Text Box 1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0" name="Text Box 1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1" name="Text Box 2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2" name="Text Box 2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3" name="Text Box 2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4" name="Text Box 2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5" name="Text Box 2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6" name="Text Box 2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7" name="Text Box 2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8" name="Text Box 2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69" name="Text Box 2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0" name="Text Box 2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1" name="Text Box 3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2" name="Text Box 6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3" name="Text Box 6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4" name="Text Box 6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5" name="Text Box 6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6" name="Text Box 6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7" name="Text Box 6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8" name="Text Box 6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79" name="Text Box 6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0" name="Text Box 6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1" name="Text Box 7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2" name="Text Box 7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3" name="Text Box 7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4" name="Text Box 7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6" name="Text Box 7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7" name="Text Box 7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8" name="Text Box 7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89" name="Text Box 7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0" name="Text Box 7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1" name="Text Box 8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2" name="Text Box 8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3" name="Text Box 8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4" name="Text Box 8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5" name="Text Box 8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6" name="Text Box 8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7" name="Text Box 8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8" name="Text Box 8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499" name="Text Box 8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00" name="Text Box 8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01" name="Text Box 9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3" name="Text Box 2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5" name="Text Box 4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6" name="Text Box 5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7" name="Text Box 6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8" name="Text Box 7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2" name="Text Box 11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3" name="Text Box 12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4" name="Text Box 13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5" name="Text Box 14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6" name="Text Box 15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7" name="Text Box 16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8" name="Text Box 17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19" name="Text Box 18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0" name="Text Box 19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1" name="Text Box 20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2" name="Text Box 21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3" name="Text Box 22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4" name="Text Box 23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5" name="Text Box 24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6" name="Text Box 25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7" name="Text Box 26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8" name="Text Box 27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29" name="Text Box 28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0" name="Text Box 29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1" name="Text Box 30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2" name="Text Box 61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3" name="Text Box 62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4" name="Text Box 63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5" name="Text Box 64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6" name="Text Box 65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7" name="Text Box 66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8" name="Text Box 67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39" name="Text Box 68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0" name="Text Box 69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1" name="Text Box 70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2" name="Text Box 71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3" name="Text Box 72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4" name="Text Box 73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6" name="Text Box 75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7" name="Text Box 76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8" name="Text Box 77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49" name="Text Box 78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0" name="Text Box 79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1" name="Text Box 80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2" name="Text Box 81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3" name="Text Box 82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4" name="Text Box 83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5" name="Text Box 84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6" name="Text Box 85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7" name="Text Box 86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8" name="Text Box 87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59" name="Text Box 88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60" name="Text Box 89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76200" cy="201757"/>
    <xdr:sp macro="" textlink="">
      <xdr:nvSpPr>
        <xdr:cNvPr id="1561" name="Text Box 90"/>
        <xdr:cNvSpPr txBox="1">
          <a:spLocks noChangeArrowheads="1"/>
        </xdr:cNvSpPr>
      </xdr:nvSpPr>
      <xdr:spPr bwMode="auto">
        <a:xfrm>
          <a:off x="7200900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3" name="Text Box 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5" name="Text Box 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6" name="Text Box 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7" name="Text Box 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8" name="Text Box 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6" name="Text Box 1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7" name="Text Box 1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8" name="Text Box 1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79" name="Text Box 1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0" name="Text Box 1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1" name="Text Box 2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2" name="Text Box 2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3" name="Text Box 2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4" name="Text Box 2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5" name="Text Box 2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6" name="Text Box 2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7" name="Text Box 2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8" name="Text Box 2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89" name="Text Box 2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0" name="Text Box 2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1" name="Text Box 3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2" name="Text Box 6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3" name="Text Box 6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4" name="Text Box 6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5" name="Text Box 6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6" name="Text Box 6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7" name="Text Box 6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8" name="Text Box 6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599" name="Text Box 6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0" name="Text Box 6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1" name="Text Box 7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2" name="Text Box 7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3" name="Text Box 7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4" name="Text Box 7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6" name="Text Box 7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7" name="Text Box 7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8" name="Text Box 7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09" name="Text Box 7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0" name="Text Box 7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1" name="Text Box 8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2" name="Text Box 81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3" name="Text Box 82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4" name="Text Box 83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5" name="Text Box 84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6" name="Text Box 85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7" name="Text Box 86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8" name="Text Box 87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19" name="Text Box 88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20" name="Text Box 89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1757"/>
    <xdr:sp macro="" textlink="">
      <xdr:nvSpPr>
        <xdr:cNvPr id="1621" name="Text Box 90"/>
        <xdr:cNvSpPr txBox="1">
          <a:spLocks noChangeArrowheads="1"/>
        </xdr:cNvSpPr>
      </xdr:nvSpPr>
      <xdr:spPr bwMode="auto">
        <a:xfrm>
          <a:off x="3514725" y="31051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5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6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7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8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19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20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76200" cy="200025"/>
    <xdr:sp macro="" textlink="">
      <xdr:nvSpPr>
        <xdr:cNvPr id="120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3" name="Text Box 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6" name="Text Box 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7" name="Text Box 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8" name="Text Box 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2" name="Text Box 1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3" name="Text Box 1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4" name="Text Box 1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5" name="Text Box 1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6" name="Text Box 1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7" name="Text Box 1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8" name="Text Box 1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19" name="Text Box 1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0" name="Text Box 1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1" name="Text Box 2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2" name="Text Box 2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3" name="Text Box 2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4" name="Text Box 2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5" name="Text Box 2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6" name="Text Box 2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7" name="Text Box 2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8" name="Text Box 2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29" name="Text Box 2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0" name="Text Box 2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1" name="Text Box 3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2" name="Text Box 6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3" name="Text Box 6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4" name="Text Box 6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5" name="Text Box 6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6" name="Text Box 6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7" name="Text Box 6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8" name="Text Box 6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39" name="Text Box 6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0" name="Text Box 6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1" name="Text Box 7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2" name="Text Box 7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3" name="Text Box 7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4" name="Text Box 7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6" name="Text Box 7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7" name="Text Box 7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8" name="Text Box 7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49" name="Text Box 7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0" name="Text Box 7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1" name="Text Box 8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2" name="Text Box 8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3" name="Text Box 8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4" name="Text Box 8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5" name="Text Box 8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6" name="Text Box 8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7" name="Text Box 8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8" name="Text Box 8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59" name="Text Box 8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60" name="Text Box 8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261" name="Text Box 9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3" name="Text Box 2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5" name="Text Box 4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6" name="Text Box 5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7" name="Text Box 6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8" name="Text Box 7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2" name="Text Box 11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3" name="Text Box 12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4" name="Text Box 13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5" name="Text Box 14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6" name="Text Box 15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7" name="Text Box 16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8" name="Text Box 17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79" name="Text Box 18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0" name="Text Box 19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1" name="Text Box 20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2" name="Text Box 21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3" name="Text Box 22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4" name="Text Box 23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5" name="Text Box 24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6" name="Text Box 25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7" name="Text Box 26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8" name="Text Box 27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89" name="Text Box 28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0" name="Text Box 29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1" name="Text Box 30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2" name="Text Box 61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3" name="Text Box 62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4" name="Text Box 63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5" name="Text Box 64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6" name="Text Box 65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7" name="Text Box 66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8" name="Text Box 67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299" name="Text Box 68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0" name="Text Box 69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1" name="Text Box 70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2" name="Text Box 71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3" name="Text Box 72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4" name="Text Box 73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6" name="Text Box 75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7" name="Text Box 76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8" name="Text Box 77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09" name="Text Box 78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0" name="Text Box 79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1" name="Text Box 80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2" name="Text Box 81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3" name="Text Box 82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4" name="Text Box 83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5" name="Text Box 84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6" name="Text Box 85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7" name="Text Box 86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8" name="Text Box 87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19" name="Text Box 88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20" name="Text Box 89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1757"/>
    <xdr:sp macro="" textlink="">
      <xdr:nvSpPr>
        <xdr:cNvPr id="1321" name="Text Box 90"/>
        <xdr:cNvSpPr txBox="1">
          <a:spLocks noChangeArrowheads="1"/>
        </xdr:cNvSpPr>
      </xdr:nvSpPr>
      <xdr:spPr bwMode="auto">
        <a:xfrm>
          <a:off x="3514725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3" name="Text Box 2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5" name="Text Box 4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6" name="Text Box 5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7" name="Text Box 6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8" name="Text Box 7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2" name="Text Box 11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3" name="Text Box 12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4" name="Text Box 13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5" name="Text Box 14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6" name="Text Box 15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7" name="Text Box 16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8" name="Text Box 17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39" name="Text Box 18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0" name="Text Box 19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1" name="Text Box 20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2" name="Text Box 21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3" name="Text Box 22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4" name="Text Box 23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5" name="Text Box 24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6" name="Text Box 25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7" name="Text Box 26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8" name="Text Box 27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49" name="Text Box 28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0" name="Text Box 29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1" name="Text Box 30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2" name="Text Box 61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3" name="Text Box 62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4" name="Text Box 63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5" name="Text Box 64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6" name="Text Box 65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7" name="Text Box 66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8" name="Text Box 67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59" name="Text Box 68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0" name="Text Box 69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1" name="Text Box 70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2" name="Text Box 71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3" name="Text Box 72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4" name="Text Box 73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6" name="Text Box 75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7" name="Text Box 76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8" name="Text Box 77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69" name="Text Box 78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0" name="Text Box 79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1" name="Text Box 80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2" name="Text Box 81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3" name="Text Box 82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4" name="Text Box 83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5" name="Text Box 84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6" name="Text Box 85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7" name="Text Box 86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8" name="Text Box 87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79" name="Text Box 88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80" name="Text Box 89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76200" cy="201757"/>
    <xdr:sp macro="" textlink="">
      <xdr:nvSpPr>
        <xdr:cNvPr id="1681" name="Text Box 90"/>
        <xdr:cNvSpPr txBox="1">
          <a:spLocks noChangeArrowheads="1"/>
        </xdr:cNvSpPr>
      </xdr:nvSpPr>
      <xdr:spPr bwMode="auto">
        <a:xfrm>
          <a:off x="7200900" y="19240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3" name="Text Box 2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5" name="Text Box 4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6" name="Text Box 5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7" name="Text Box 6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8" name="Text Box 7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2" name="Text Box 11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3" name="Text Box 12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4" name="Text Box 13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5" name="Text Box 14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6" name="Text Box 15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7" name="Text Box 16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8" name="Text Box 17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699" name="Text Box 18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0" name="Text Box 19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1" name="Text Box 20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2" name="Text Box 21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3" name="Text Box 22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4" name="Text Box 23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5" name="Text Box 24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6" name="Text Box 25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7" name="Text Box 26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8" name="Text Box 27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09" name="Text Box 28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0" name="Text Box 29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1" name="Text Box 30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2" name="Text Box 61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3" name="Text Box 62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4" name="Text Box 63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5" name="Text Box 64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6" name="Text Box 65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7" name="Text Box 66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8" name="Text Box 67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19" name="Text Box 68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0" name="Text Box 69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1" name="Text Box 70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2" name="Text Box 71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3" name="Text Box 72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4" name="Text Box 73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6" name="Text Box 75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7" name="Text Box 76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8" name="Text Box 77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29" name="Text Box 78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0" name="Text Box 79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1" name="Text Box 80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2" name="Text Box 81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3" name="Text Box 82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4" name="Text Box 83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5" name="Text Box 84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6" name="Text Box 85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7" name="Text Box 86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8" name="Text Box 87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39" name="Text Box 88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40" name="Text Box 89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144607"/>
    <xdr:sp macro="" textlink="">
      <xdr:nvSpPr>
        <xdr:cNvPr id="1741" name="Text Box 90"/>
        <xdr:cNvSpPr txBox="1">
          <a:spLocks noChangeArrowheads="1"/>
        </xdr:cNvSpPr>
      </xdr:nvSpPr>
      <xdr:spPr bwMode="auto">
        <a:xfrm>
          <a:off x="3514725" y="20955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3" name="Text Box 2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6" name="Text Box 5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7" name="Text Box 6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8" name="Text Box 7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2" name="Text Box 11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3" name="Text Box 12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4" name="Text Box 13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5" name="Text Box 14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6" name="Text Box 15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7" name="Text Box 16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8" name="Text Box 17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59" name="Text Box 18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0" name="Text Box 19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1" name="Text Box 20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2" name="Text Box 21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3" name="Text Box 22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4" name="Text Box 23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5" name="Text Box 24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6" name="Text Box 25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7" name="Text Box 26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8" name="Text Box 27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69" name="Text Box 28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0" name="Text Box 29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1" name="Text Box 30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2" name="Text Box 61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3" name="Text Box 62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4" name="Text Box 63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5" name="Text Box 64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6" name="Text Box 65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7" name="Text Box 66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8" name="Text Box 67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79" name="Text Box 68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0" name="Text Box 69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1" name="Text Box 70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2" name="Text Box 71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3" name="Text Box 72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4" name="Text Box 73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6" name="Text Box 75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7" name="Text Box 76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8" name="Text Box 77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89" name="Text Box 78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0" name="Text Box 79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1" name="Text Box 80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2" name="Text Box 81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3" name="Text Box 82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4" name="Text Box 83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5" name="Text Box 84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6" name="Text Box 85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7" name="Text Box 86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8" name="Text Box 87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799" name="Text Box 88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800" name="Text Box 89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76200" cy="201757"/>
    <xdr:sp macro="" textlink="">
      <xdr:nvSpPr>
        <xdr:cNvPr id="1801" name="Text Box 90"/>
        <xdr:cNvSpPr txBox="1">
          <a:spLocks noChangeArrowheads="1"/>
        </xdr:cNvSpPr>
      </xdr:nvSpPr>
      <xdr:spPr bwMode="auto">
        <a:xfrm>
          <a:off x="7200900" y="20955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3" name="Text Box 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5" name="Text Box 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6" name="Text Box 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7" name="Text Box 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8" name="Text Box 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2" name="Text Box 1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3" name="Text Box 1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4" name="Text Box 1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5" name="Text Box 1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6" name="Text Box 1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7" name="Text Box 1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8" name="Text Box 1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19" name="Text Box 1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0" name="Text Box 1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1" name="Text Box 2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2" name="Text Box 2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3" name="Text Box 2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4" name="Text Box 2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5" name="Text Box 2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6" name="Text Box 2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7" name="Text Box 2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8" name="Text Box 2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29" name="Text Box 2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0" name="Text Box 2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1" name="Text Box 3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2" name="Text Box 6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3" name="Text Box 6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4" name="Text Box 6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5" name="Text Box 6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6" name="Text Box 6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7" name="Text Box 6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8" name="Text Box 6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39" name="Text Box 6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0" name="Text Box 6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1" name="Text Box 7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2" name="Text Box 7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3" name="Text Box 7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4" name="Text Box 7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6" name="Text Box 7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7" name="Text Box 7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8" name="Text Box 7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49" name="Text Box 7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0" name="Text Box 7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1" name="Text Box 8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2" name="Text Box 81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3" name="Text Box 82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4" name="Text Box 83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5" name="Text Box 84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6" name="Text Box 85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7" name="Text Box 86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8" name="Text Box 87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59" name="Text Box 88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60" name="Text Box 89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76200" cy="200025"/>
    <xdr:sp macro="" textlink="">
      <xdr:nvSpPr>
        <xdr:cNvPr id="1861" name="Text Box 90"/>
        <xdr:cNvSpPr txBox="1">
          <a:spLocks noChangeArrowheads="1"/>
        </xdr:cNvSpPr>
      </xdr:nvSpPr>
      <xdr:spPr bwMode="auto">
        <a:xfrm>
          <a:off x="3514725" y="1924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3" name="Text Box 2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4" name="Text Box 3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7" name="Text Box 6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8" name="Text Box 7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2" name="Text Box 11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3" name="Text Box 12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4" name="Text Box 13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5" name="Text Box 14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6" name="Text Box 15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7" name="Text Box 16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8" name="Text Box 17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79" name="Text Box 18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0" name="Text Box 19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1" name="Text Box 20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2" name="Text Box 21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3" name="Text Box 22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4" name="Text Box 23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5" name="Text Box 24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6" name="Text Box 25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7" name="Text Box 26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8" name="Text Box 27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89" name="Text Box 28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0" name="Text Box 29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1" name="Text Box 30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2" name="Text Box 61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3" name="Text Box 62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4" name="Text Box 63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5" name="Text Box 64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6" name="Text Box 65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7" name="Text Box 66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8" name="Text Box 67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899" name="Text Box 68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0" name="Text Box 69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1" name="Text Box 70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2" name="Text Box 71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3" name="Text Box 72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4" name="Text Box 73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6" name="Text Box 75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7" name="Text Box 76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8" name="Text Box 77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09" name="Text Box 78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0" name="Text Box 79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1" name="Text Box 80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2" name="Text Box 81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3" name="Text Box 82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4" name="Text Box 83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5" name="Text Box 84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6" name="Text Box 85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7" name="Text Box 86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8" name="Text Box 87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19" name="Text Box 88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20" name="Text Box 89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201757"/>
    <xdr:sp macro="" textlink="">
      <xdr:nvSpPr>
        <xdr:cNvPr id="1921" name="Text Box 90"/>
        <xdr:cNvSpPr txBox="1">
          <a:spLocks noChangeArrowheads="1"/>
        </xdr:cNvSpPr>
      </xdr:nvSpPr>
      <xdr:spPr bwMode="auto">
        <a:xfrm>
          <a:off x="3514725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3" name="Text Box 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7" name="Text Box 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8" name="Text Box 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2" name="Text Box 1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3" name="Text Box 1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4" name="Text Box 1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5" name="Text Box 1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6" name="Text Box 1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7" name="Text Box 1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8" name="Text Box 1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39" name="Text Box 1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0" name="Text Box 1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1" name="Text Box 2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2" name="Text Box 2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3" name="Text Box 2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4" name="Text Box 2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5" name="Text Box 2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6" name="Text Box 2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7" name="Text Box 2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8" name="Text Box 2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49" name="Text Box 2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0" name="Text Box 2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1" name="Text Box 3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2" name="Text Box 6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3" name="Text Box 6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4" name="Text Box 6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5" name="Text Box 6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6" name="Text Box 6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7" name="Text Box 6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8" name="Text Box 6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59" name="Text Box 6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0" name="Text Box 6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1" name="Text Box 7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2" name="Text Box 7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3" name="Text Box 7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4" name="Text Box 7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6" name="Text Box 7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7" name="Text Box 7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8" name="Text Box 7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69" name="Text Box 7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0" name="Text Box 7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1" name="Text Box 8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2" name="Text Box 8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3" name="Text Box 8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4" name="Text Box 8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5" name="Text Box 8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6" name="Text Box 8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7" name="Text Box 8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8" name="Text Box 8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79" name="Text Box 8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80" name="Text Box 8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1981" name="Text Box 9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3" name="Text Box 2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7" name="Text Box 6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8" name="Text Box 7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2" name="Text Box 11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3" name="Text Box 12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4" name="Text Box 13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5" name="Text Box 14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6" name="Text Box 15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7" name="Text Box 16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8" name="Text Box 17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1999" name="Text Box 18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0" name="Text Box 19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1" name="Text Box 20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2" name="Text Box 21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3" name="Text Box 22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4" name="Text Box 23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5" name="Text Box 24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6" name="Text Box 25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7" name="Text Box 26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8" name="Text Box 27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09" name="Text Box 28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0" name="Text Box 29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1" name="Text Box 30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2" name="Text Box 61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3" name="Text Box 62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4" name="Text Box 63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5" name="Text Box 64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6" name="Text Box 65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7" name="Text Box 66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8" name="Text Box 67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19" name="Text Box 68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0" name="Text Box 69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1" name="Text Box 70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2" name="Text Box 71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3" name="Text Box 72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4" name="Text Box 73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6" name="Text Box 75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7" name="Text Box 76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8" name="Text Box 77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29" name="Text Box 78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0" name="Text Box 79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1" name="Text Box 80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2" name="Text Box 81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3" name="Text Box 82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4" name="Text Box 83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5" name="Text Box 84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6" name="Text Box 85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7" name="Text Box 86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8" name="Text Box 87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39" name="Text Box 88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40" name="Text Box 89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76200" cy="144607"/>
    <xdr:sp macro="" textlink="">
      <xdr:nvSpPr>
        <xdr:cNvPr id="2041" name="Text Box 90"/>
        <xdr:cNvSpPr txBox="1">
          <a:spLocks noChangeArrowheads="1"/>
        </xdr:cNvSpPr>
      </xdr:nvSpPr>
      <xdr:spPr bwMode="auto">
        <a:xfrm>
          <a:off x="3514725" y="251460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3" name="Text Box 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7" name="Text Box 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8" name="Text Box 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49" name="Text Box 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0" name="Text Box 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1" name="Text Box 1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2" name="Text Box 1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3" name="Text Box 1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4" name="Text Box 1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5" name="Text Box 1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6" name="Text Box 1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7" name="Text Box 1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8" name="Text Box 1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59" name="Text Box 1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0" name="Text Box 1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1" name="Text Box 2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2" name="Text Box 2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3" name="Text Box 2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4" name="Text Box 2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5" name="Text Box 2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6" name="Text Box 2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7" name="Text Box 2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8" name="Text Box 2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69" name="Text Box 2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0" name="Text Box 2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1" name="Text Box 3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2" name="Text Box 6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3" name="Text Box 6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4" name="Text Box 6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5" name="Text Box 6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6" name="Text Box 6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7" name="Text Box 6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8" name="Text Box 6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79" name="Text Box 6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0" name="Text Box 6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1" name="Text Box 7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2" name="Text Box 7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3" name="Text Box 7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4" name="Text Box 7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6" name="Text Box 7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7" name="Text Box 7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8" name="Text Box 7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89" name="Text Box 7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0" name="Text Box 7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1" name="Text Box 8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2" name="Text Box 81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3" name="Text Box 82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4" name="Text Box 83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5" name="Text Box 84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6" name="Text Box 85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7" name="Text Box 86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8" name="Text Box 87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099" name="Text Box 88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100" name="Text Box 89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76200" cy="201757"/>
    <xdr:sp macro="" textlink="">
      <xdr:nvSpPr>
        <xdr:cNvPr id="2101" name="Text Box 90"/>
        <xdr:cNvSpPr txBox="1">
          <a:spLocks noChangeArrowheads="1"/>
        </xdr:cNvSpPr>
      </xdr:nvSpPr>
      <xdr:spPr bwMode="auto">
        <a:xfrm>
          <a:off x="7200900" y="25146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3" name="Text Box 2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7" name="Text Box 6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8" name="Text Box 7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09" name="Text Box 8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0" name="Text Box 9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1" name="Text Box 10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2" name="Text Box 11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3" name="Text Box 12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4" name="Text Box 13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5" name="Text Box 14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6" name="Text Box 15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7" name="Text Box 16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8" name="Text Box 17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19" name="Text Box 18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0" name="Text Box 19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1" name="Text Box 20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2" name="Text Box 21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3" name="Text Box 22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4" name="Text Box 23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5" name="Text Box 24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6" name="Text Box 25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7" name="Text Box 26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8" name="Text Box 27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29" name="Text Box 28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0" name="Text Box 29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1" name="Text Box 30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2" name="Text Box 61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3" name="Text Box 62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4" name="Text Box 63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5" name="Text Box 64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6" name="Text Box 65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7" name="Text Box 66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8" name="Text Box 67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39" name="Text Box 68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0" name="Text Box 69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1" name="Text Box 70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2" name="Text Box 71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3" name="Text Box 72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4" name="Text Box 73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6" name="Text Box 75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7" name="Text Box 76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8" name="Text Box 77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49" name="Text Box 78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0" name="Text Box 79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1" name="Text Box 80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2" name="Text Box 81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3" name="Text Box 82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4" name="Text Box 83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5" name="Text Box 84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6" name="Text Box 85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7" name="Text Box 86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8" name="Text Box 87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59" name="Text Box 88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60" name="Text Box 89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76200" cy="201757"/>
    <xdr:sp macro="" textlink="">
      <xdr:nvSpPr>
        <xdr:cNvPr id="2161" name="Text Box 90"/>
        <xdr:cNvSpPr txBox="1">
          <a:spLocks noChangeArrowheads="1"/>
        </xdr:cNvSpPr>
      </xdr:nvSpPr>
      <xdr:spPr bwMode="auto">
        <a:xfrm>
          <a:off x="7200900" y="236220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3" name="Text Box 2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4" name="Text Box 3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7" name="Text Box 6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8" name="Text Box 7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69" name="Text Box 8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0" name="Text Box 9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1" name="Text Box 10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2" name="Text Box 11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3" name="Text Box 12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4" name="Text Box 13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5" name="Text Box 14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6" name="Text Box 15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7" name="Text Box 16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8" name="Text Box 17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79" name="Text Box 18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0" name="Text Box 19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1" name="Text Box 20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2" name="Text Box 21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3" name="Text Box 22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4" name="Text Box 23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5" name="Text Box 24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6" name="Text Box 25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7" name="Text Box 26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8" name="Text Box 27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89" name="Text Box 28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0" name="Text Box 29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1" name="Text Box 30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2" name="Text Box 61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3" name="Text Box 62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4" name="Text Box 63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5" name="Text Box 64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6" name="Text Box 65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7" name="Text Box 66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8" name="Text Box 67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199" name="Text Box 68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0" name="Text Box 69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1" name="Text Box 70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2" name="Text Box 71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3" name="Text Box 72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4" name="Text Box 73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6" name="Text Box 75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7" name="Text Box 76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8" name="Text Box 77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09" name="Text Box 78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0" name="Text Box 79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1" name="Text Box 80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2" name="Text Box 81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3" name="Text Box 82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4" name="Text Box 83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5" name="Text Box 84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6" name="Text Box 85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7" name="Text Box 86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8" name="Text Box 87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19" name="Text Box 88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20" name="Text Box 89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144607"/>
    <xdr:sp macro="" textlink="">
      <xdr:nvSpPr>
        <xdr:cNvPr id="2221" name="Text Box 90"/>
        <xdr:cNvSpPr txBox="1">
          <a:spLocks noChangeArrowheads="1"/>
        </xdr:cNvSpPr>
      </xdr:nvSpPr>
      <xdr:spPr bwMode="auto">
        <a:xfrm>
          <a:off x="3514725" y="2800350"/>
          <a:ext cx="76200" cy="144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3" name="Text Box 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7" name="Text Box 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8" name="Text Box 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29" name="Text Box 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0" name="Text Box 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1" name="Text Box 1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2" name="Text Box 1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3" name="Text Box 1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4" name="Text Box 1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5" name="Text Box 1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6" name="Text Box 1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7" name="Text Box 1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8" name="Text Box 1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39" name="Text Box 1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0" name="Text Box 1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1" name="Text Box 2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2" name="Text Box 2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3" name="Text Box 2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4" name="Text Box 2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5" name="Text Box 2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6" name="Text Box 2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7" name="Text Box 2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8" name="Text Box 2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49" name="Text Box 2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0" name="Text Box 2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1" name="Text Box 3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2" name="Text Box 6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3" name="Text Box 6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4" name="Text Box 6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5" name="Text Box 6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6" name="Text Box 6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7" name="Text Box 6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8" name="Text Box 6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59" name="Text Box 6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0" name="Text Box 6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1" name="Text Box 7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2" name="Text Box 7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3" name="Text Box 7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4" name="Text Box 7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6" name="Text Box 7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7" name="Text Box 7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8" name="Text Box 7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69" name="Text Box 7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0" name="Text Box 7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1" name="Text Box 8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2" name="Text Box 8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3" name="Text Box 8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4" name="Text Box 8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5" name="Text Box 8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6" name="Text Box 8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7" name="Text Box 8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8" name="Text Box 8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79" name="Text Box 8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0" name="Text Box 8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1" name="Text Box 9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3" name="Text Box 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4" name="Text Box 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7" name="Text Box 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8" name="Text Box 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89" name="Text Box 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2" name="Text Box 1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3" name="Text Box 1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4" name="Text Box 1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5" name="Text Box 1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6" name="Text Box 1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7" name="Text Box 1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8" name="Text Box 1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299" name="Text Box 1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0" name="Text Box 1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1" name="Text Box 2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2" name="Text Box 2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3" name="Text Box 2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4" name="Text Box 2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5" name="Text Box 2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6" name="Text Box 2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7" name="Text Box 2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8" name="Text Box 2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09" name="Text Box 2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0" name="Text Box 2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1" name="Text Box 3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2" name="Text Box 6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3" name="Text Box 6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4" name="Text Box 6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5" name="Text Box 6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6" name="Text Box 6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7" name="Text Box 6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8" name="Text Box 6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19" name="Text Box 6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0" name="Text Box 6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1" name="Text Box 7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2" name="Text Box 7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3" name="Text Box 7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4" name="Text Box 7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6" name="Text Box 7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7" name="Text Box 7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8" name="Text Box 7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29" name="Text Box 7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0" name="Text Box 7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1" name="Text Box 8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2" name="Text Box 81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3" name="Text Box 82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4" name="Text Box 83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5" name="Text Box 84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6" name="Text Box 85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7" name="Text Box 86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8" name="Text Box 87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39" name="Text Box 88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40" name="Text Box 89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76200" cy="201757"/>
    <xdr:sp macro="" textlink="">
      <xdr:nvSpPr>
        <xdr:cNvPr id="2341" name="Text Box 90"/>
        <xdr:cNvSpPr txBox="1">
          <a:spLocks noChangeArrowheads="1"/>
        </xdr:cNvSpPr>
      </xdr:nvSpPr>
      <xdr:spPr bwMode="auto">
        <a:xfrm>
          <a:off x="7200900" y="2800350"/>
          <a:ext cx="76200" cy="201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33"/>
  <sheetViews>
    <sheetView topLeftCell="A13" zoomScaleNormal="100" workbookViewId="0">
      <selection activeCell="B33" sqref="B33:I33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22" t="str">
        <f>HYPERLINK("#Ցանկ!B7","Հետ գնալ")</f>
        <v>Հետ գնալ</v>
      </c>
    </row>
    <row r="3" spans="1:11">
      <c r="A3" s="164" t="s">
        <v>37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1" ht="27" customHeight="1">
      <c r="A4" s="165" t="str">
        <f>Ampop!A4</f>
        <v>ՀՀ Տավուշի մարզի Սևքար համայնքի ոռոգման ջրագծի վերակառուցում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1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1" ht="28.5" customHeight="1">
      <c r="A6" s="166" t="str">
        <f>A4</f>
        <v>ՀՀ Տավուշի մարզի Սևքար համայնքի ոռոգման ջրագծի վերակառուցում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1" ht="18" customHeight="1">
      <c r="A7" s="167" t="s">
        <v>93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11" ht="18" customHeight="1">
      <c r="A8" s="167" t="s">
        <v>86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1" ht="18" customHeight="1">
      <c r="A9" s="167" t="s">
        <v>87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1" ht="18" customHeight="1">
      <c r="A10" s="169" t="s">
        <v>104</v>
      </c>
      <c r="B10" s="169"/>
      <c r="C10" s="169"/>
      <c r="D10" s="169"/>
      <c r="E10" s="169"/>
      <c r="F10" s="169"/>
      <c r="G10" s="169"/>
      <c r="H10" s="169"/>
      <c r="I10" s="169"/>
      <c r="J10" s="169"/>
    </row>
    <row r="11" spans="1:11" ht="18" customHeight="1">
      <c r="A11" s="167" t="s">
        <v>38</v>
      </c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1" ht="18" customHeight="1">
      <c r="A12" s="167" t="s">
        <v>39</v>
      </c>
      <c r="B12" s="167"/>
      <c r="C12" s="167"/>
      <c r="D12" s="167"/>
      <c r="E12" s="167"/>
      <c r="F12" s="167"/>
      <c r="G12" s="167"/>
      <c r="H12" s="167"/>
      <c r="I12" s="167"/>
      <c r="J12" s="167"/>
    </row>
    <row r="13" spans="1:11" ht="18" customHeight="1">
      <c r="A13" s="167" t="s">
        <v>40</v>
      </c>
      <c r="B13" s="167"/>
      <c r="C13" s="167"/>
      <c r="D13" s="167"/>
      <c r="E13" s="167"/>
      <c r="F13" s="167"/>
      <c r="G13" s="167"/>
      <c r="H13" s="167"/>
      <c r="I13" s="167"/>
      <c r="J13" s="167"/>
    </row>
    <row r="14" spans="1:11" ht="18" customHeight="1">
      <c r="A14" s="167" t="s">
        <v>92</v>
      </c>
      <c r="B14" s="167"/>
      <c r="C14" s="167"/>
      <c r="D14" s="167"/>
      <c r="E14" s="167"/>
      <c r="F14" s="167"/>
      <c r="G14" s="167"/>
      <c r="H14" s="167"/>
      <c r="I14" s="167"/>
      <c r="J14" s="167"/>
    </row>
    <row r="15" spans="1:11" ht="18" customHeight="1">
      <c r="A15" s="167" t="s">
        <v>41</v>
      </c>
      <c r="B15" s="167"/>
      <c r="C15" s="167"/>
      <c r="D15" s="167"/>
      <c r="E15" s="167"/>
      <c r="F15" s="167"/>
      <c r="G15" s="167"/>
      <c r="H15" s="167"/>
      <c r="I15" s="167"/>
      <c r="J15" s="167"/>
    </row>
    <row r="16" spans="1:11" ht="18" customHeight="1">
      <c r="A16" s="167" t="s">
        <v>42</v>
      </c>
      <c r="B16" s="167"/>
      <c r="C16" s="167"/>
      <c r="D16" s="167"/>
      <c r="E16" s="167"/>
      <c r="F16" s="167"/>
      <c r="G16" s="167"/>
      <c r="H16" s="167"/>
      <c r="I16" s="167"/>
      <c r="J16" s="167"/>
    </row>
    <row r="17" spans="1:10" ht="18" customHeight="1">
      <c r="A17" s="167" t="s">
        <v>106</v>
      </c>
      <c r="B17" s="167"/>
      <c r="C17" s="167"/>
      <c r="D17" s="167"/>
      <c r="E17" s="167"/>
      <c r="F17" s="167"/>
      <c r="G17" s="167"/>
      <c r="H17" s="167"/>
      <c r="I17" s="167"/>
      <c r="J17" s="167"/>
    </row>
    <row r="18" spans="1:10" ht="18" customHeight="1">
      <c r="A18" s="167" t="s">
        <v>105</v>
      </c>
      <c r="B18" s="167"/>
      <c r="C18" s="167"/>
      <c r="D18" s="167"/>
      <c r="E18" s="167"/>
      <c r="F18" s="167"/>
      <c r="G18" s="167"/>
      <c r="H18" s="167"/>
      <c r="I18" s="167"/>
      <c r="J18" s="167"/>
    </row>
    <row r="19" spans="1:10" ht="18" customHeight="1">
      <c r="A19" s="167" t="s">
        <v>43</v>
      </c>
      <c r="B19" s="167"/>
      <c r="C19" s="167"/>
      <c r="D19" s="167"/>
      <c r="E19" s="167"/>
      <c r="F19" s="167"/>
      <c r="G19" s="167"/>
      <c r="H19" s="167"/>
      <c r="I19" s="167"/>
      <c r="J19" s="167"/>
    </row>
    <row r="20" spans="1:10" ht="18" customHeight="1">
      <c r="A20" s="167" t="s">
        <v>44</v>
      </c>
      <c r="B20" s="167"/>
      <c r="C20" s="167"/>
      <c r="D20" s="167"/>
      <c r="E20" s="167"/>
      <c r="F20" s="167"/>
      <c r="G20" s="167"/>
      <c r="H20" s="167"/>
      <c r="I20" s="167"/>
      <c r="J20" s="167"/>
    </row>
    <row r="21" spans="1:10" ht="18" customHeight="1">
      <c r="A21" s="167" t="s">
        <v>107</v>
      </c>
      <c r="B21" s="167"/>
      <c r="C21" s="167"/>
      <c r="D21" s="167"/>
      <c r="E21" s="167"/>
      <c r="F21" s="167"/>
      <c r="G21" s="167"/>
      <c r="H21" s="167"/>
      <c r="I21" s="167"/>
      <c r="J21" s="167"/>
    </row>
    <row r="22" spans="1:10" ht="18" customHeight="1">
      <c r="A22" s="167" t="s">
        <v>45</v>
      </c>
      <c r="B22" s="167"/>
      <c r="C22" s="167"/>
      <c r="D22" s="167"/>
      <c r="E22" s="167"/>
      <c r="F22" s="167"/>
      <c r="G22" s="167"/>
      <c r="H22" s="167"/>
      <c r="I22" s="167"/>
      <c r="J22" s="167"/>
    </row>
    <row r="23" spans="1:10" ht="18" customHeight="1">
      <c r="A23" s="167" t="s">
        <v>108</v>
      </c>
      <c r="B23" s="167"/>
      <c r="C23" s="167"/>
      <c r="D23" s="167"/>
      <c r="E23" s="167"/>
      <c r="F23" s="167"/>
      <c r="G23" s="167"/>
      <c r="H23" s="167"/>
      <c r="I23" s="167"/>
      <c r="J23" s="167"/>
    </row>
    <row r="24" spans="1:10" ht="18" customHeight="1">
      <c r="A24" s="167" t="s">
        <v>46</v>
      </c>
      <c r="B24" s="167"/>
      <c r="C24" s="167"/>
      <c r="D24" s="167"/>
      <c r="E24" s="167"/>
      <c r="F24" s="167"/>
      <c r="G24" s="167"/>
      <c r="H24" s="167"/>
      <c r="I24" s="167"/>
      <c r="J24" s="167"/>
    </row>
    <row r="25" spans="1:10" ht="18" customHeight="1">
      <c r="A25" s="167" t="s">
        <v>109</v>
      </c>
      <c r="B25" s="167"/>
      <c r="C25" s="167"/>
      <c r="D25" s="167"/>
      <c r="E25" s="167"/>
      <c r="F25" s="167"/>
      <c r="G25" s="167"/>
      <c r="H25" s="167"/>
      <c r="I25" s="167"/>
      <c r="J25" s="167"/>
    </row>
    <row r="26" spans="1:10" ht="18" customHeight="1">
      <c r="A26" s="167" t="s">
        <v>110</v>
      </c>
      <c r="B26" s="167"/>
      <c r="C26" s="167"/>
      <c r="D26" s="167"/>
      <c r="E26" s="167"/>
      <c r="F26" s="167"/>
      <c r="G26" s="167"/>
      <c r="H26" s="167"/>
      <c r="I26" s="167"/>
      <c r="J26" s="167"/>
    </row>
    <row r="27" spans="1:10" ht="18" customHeight="1">
      <c r="A27" s="167" t="s">
        <v>47</v>
      </c>
      <c r="B27" s="167"/>
      <c r="C27" s="167"/>
      <c r="D27" s="167"/>
      <c r="E27" s="167"/>
      <c r="F27" s="167"/>
      <c r="G27" s="167"/>
      <c r="H27" s="167"/>
      <c r="I27" s="167"/>
      <c r="J27" s="167"/>
    </row>
    <row r="28" spans="1:10" ht="18" customHeight="1">
      <c r="A28" s="167" t="s">
        <v>48</v>
      </c>
      <c r="B28" s="167"/>
      <c r="C28" s="167"/>
      <c r="D28" s="167"/>
      <c r="E28" s="167"/>
      <c r="F28" s="167"/>
      <c r="G28" s="167"/>
      <c r="H28" s="167"/>
      <c r="I28" s="167"/>
      <c r="J28" s="167"/>
    </row>
    <row r="29" spans="1:10" ht="18" customHeight="1">
      <c r="A29" s="167" t="s">
        <v>49</v>
      </c>
      <c r="B29" s="167"/>
      <c r="C29" s="167"/>
      <c r="D29" s="167"/>
      <c r="E29" s="167"/>
      <c r="F29" s="167"/>
      <c r="G29" s="167"/>
      <c r="H29" s="167"/>
      <c r="I29" s="167"/>
      <c r="J29" s="167"/>
    </row>
    <row r="30" spans="1:10" ht="18" customHeight="1">
      <c r="A30" s="170" t="s">
        <v>94</v>
      </c>
      <c r="B30" s="170"/>
      <c r="C30" s="170"/>
      <c r="D30" s="170"/>
      <c r="E30" s="170"/>
      <c r="F30" s="44">
        <f>+Ampop!H42</f>
        <v>2870.9494620484461</v>
      </c>
      <c r="G30" s="18" t="s">
        <v>95</v>
      </c>
      <c r="H30" s="18"/>
      <c r="I30" s="18"/>
      <c r="J30" s="18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170"/>
      <c r="C33" s="170"/>
      <c r="D33" s="170"/>
      <c r="E33" s="170"/>
      <c r="F33" s="170"/>
      <c r="G33" s="170"/>
      <c r="H33" s="170"/>
      <c r="I33" s="170"/>
      <c r="J33" s="3"/>
    </row>
  </sheetData>
  <mergeCells count="29"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3:J3"/>
    <mergeCell ref="A4:J4"/>
    <mergeCell ref="A6:J6"/>
    <mergeCell ref="A11:J11"/>
    <mergeCell ref="A5:J5"/>
    <mergeCell ref="A7:J7"/>
    <mergeCell ref="A8:J8"/>
    <mergeCell ref="A9:J9"/>
    <mergeCell ref="A10:J10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82"/>
  <sheetViews>
    <sheetView zoomScale="85" zoomScaleNormal="85" workbookViewId="0">
      <selection activeCell="J31" sqref="J31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10.28515625" customWidth="1"/>
    <col min="11" max="11" width="9.85546875" bestFit="1" customWidth="1"/>
    <col min="12" max="12" width="10.7109375" bestFit="1" customWidth="1"/>
  </cols>
  <sheetData>
    <row r="1" spans="1:13">
      <c r="A1" s="9"/>
      <c r="B1" s="9"/>
      <c r="C1" s="6"/>
      <c r="D1" s="9"/>
      <c r="E1" s="9"/>
      <c r="F1" s="9"/>
      <c r="G1" s="9"/>
      <c r="H1" s="9"/>
      <c r="I1" s="22" t="s">
        <v>143</v>
      </c>
      <c r="J1" s="3"/>
      <c r="K1" s="3"/>
      <c r="L1" s="3"/>
      <c r="M1" s="3"/>
    </row>
    <row r="2" spans="1:13">
      <c r="A2" s="9"/>
      <c r="B2" s="9"/>
      <c r="C2" s="6"/>
      <c r="D2" s="9"/>
      <c r="E2" s="9"/>
      <c r="F2" s="9"/>
      <c r="G2" s="9"/>
      <c r="H2" s="9"/>
      <c r="I2" s="3"/>
      <c r="J2" s="3"/>
      <c r="K2" s="3"/>
      <c r="L2" s="3"/>
      <c r="M2" s="3"/>
    </row>
    <row r="3" spans="1:13">
      <c r="A3" s="8"/>
      <c r="B3" s="8"/>
      <c r="C3" s="171" t="s">
        <v>0</v>
      </c>
      <c r="D3" s="171"/>
      <c r="E3" s="171"/>
      <c r="F3" s="171"/>
      <c r="G3" s="171"/>
      <c r="H3" s="8"/>
      <c r="I3" s="3"/>
      <c r="J3" s="3"/>
      <c r="K3" s="3"/>
      <c r="L3" s="3"/>
      <c r="M3" s="3"/>
    </row>
    <row r="4" spans="1:13" ht="25.5" customHeight="1">
      <c r="A4" s="172" t="s">
        <v>141</v>
      </c>
      <c r="B4" s="172"/>
      <c r="C4" s="172"/>
      <c r="D4" s="172"/>
      <c r="E4" s="172"/>
      <c r="F4" s="172"/>
      <c r="G4" s="172"/>
      <c r="H4" s="172"/>
      <c r="I4" s="3"/>
      <c r="J4" s="3"/>
      <c r="K4" s="3"/>
      <c r="L4" s="3"/>
      <c r="M4" s="3"/>
    </row>
    <row r="5" spans="1:13">
      <c r="A5" s="10"/>
      <c r="B5" s="10"/>
      <c r="C5" s="10"/>
      <c r="D5" s="10"/>
      <c r="E5" s="10"/>
      <c r="F5" s="10"/>
      <c r="G5" s="10"/>
      <c r="H5" s="10"/>
      <c r="I5" s="3"/>
      <c r="J5" s="3"/>
      <c r="K5" s="3"/>
      <c r="L5" s="3"/>
      <c r="M5" s="3"/>
    </row>
    <row r="6" spans="1:13">
      <c r="A6" s="8"/>
      <c r="B6" s="8"/>
      <c r="C6" s="11"/>
      <c r="D6" s="8"/>
      <c r="E6" s="173">
        <v>2870.9494620484461</v>
      </c>
      <c r="F6" s="173"/>
      <c r="G6" s="8"/>
      <c r="H6" s="8"/>
      <c r="I6" s="3"/>
      <c r="J6" s="3"/>
      <c r="K6" s="3"/>
      <c r="L6" s="3"/>
      <c r="M6" s="3"/>
    </row>
    <row r="7" spans="1:13" s="51" customFormat="1">
      <c r="A7" s="52" t="s">
        <v>1</v>
      </c>
      <c r="B7" s="52" t="s">
        <v>2</v>
      </c>
      <c r="C7" s="52" t="s">
        <v>3</v>
      </c>
      <c r="D7" s="174" t="s">
        <v>4</v>
      </c>
      <c r="E7" s="175"/>
      <c r="F7" s="175"/>
      <c r="G7" s="176"/>
      <c r="H7" s="46" t="s">
        <v>5</v>
      </c>
      <c r="I7" s="53"/>
      <c r="J7" s="53"/>
      <c r="K7" s="53"/>
      <c r="L7" s="53"/>
      <c r="M7" s="53"/>
    </row>
    <row r="8" spans="1:13" s="51" customFormat="1">
      <c r="A8" s="54"/>
      <c r="B8" s="55" t="s">
        <v>6</v>
      </c>
      <c r="C8" s="56" t="s">
        <v>7</v>
      </c>
      <c r="D8" s="52" t="s">
        <v>8</v>
      </c>
      <c r="E8" s="52" t="s">
        <v>9</v>
      </c>
      <c r="F8" s="52" t="s">
        <v>10</v>
      </c>
      <c r="G8" s="52" t="s">
        <v>11</v>
      </c>
      <c r="H8" s="52" t="s">
        <v>12</v>
      </c>
      <c r="I8" s="53"/>
      <c r="J8" s="53"/>
      <c r="K8" s="53"/>
      <c r="L8" s="53"/>
      <c r="M8" s="53"/>
    </row>
    <row r="9" spans="1:13" s="51" customFormat="1" ht="12.75" customHeight="1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>
        <v>8</v>
      </c>
      <c r="I9" s="53"/>
      <c r="J9" s="53"/>
      <c r="K9" s="53"/>
      <c r="L9" s="53"/>
      <c r="M9" s="53"/>
    </row>
    <row r="10" spans="1:13" s="51" customFormat="1">
      <c r="A10" s="46"/>
      <c r="B10" s="46"/>
      <c r="C10" s="180" t="s">
        <v>13</v>
      </c>
      <c r="D10" s="181"/>
      <c r="E10" s="182"/>
      <c r="F10" s="46"/>
      <c r="G10" s="46"/>
      <c r="H10" s="46"/>
      <c r="I10" s="53"/>
      <c r="J10" s="53"/>
      <c r="K10" s="53"/>
      <c r="L10" s="53"/>
      <c r="M10" s="53"/>
    </row>
    <row r="11" spans="1:13" s="51" customFormat="1" ht="40.5" customHeight="1">
      <c r="A11" s="46">
        <v>1</v>
      </c>
      <c r="B11" s="47" t="s">
        <v>142</v>
      </c>
      <c r="C11" s="48" t="s">
        <v>141</v>
      </c>
      <c r="D11" s="49">
        <v>2257.9167275235059</v>
      </c>
      <c r="E11" s="50">
        <v>0</v>
      </c>
      <c r="F11" s="50">
        <v>0</v>
      </c>
      <c r="G11" s="46"/>
      <c r="H11" s="49">
        <v>2257.9167275235059</v>
      </c>
    </row>
    <row r="12" spans="1:13" s="51" customFormat="1">
      <c r="A12" s="46"/>
      <c r="B12" s="46"/>
      <c r="C12" s="57" t="s">
        <v>14</v>
      </c>
      <c r="D12" s="49">
        <v>2257.9167275235059</v>
      </c>
      <c r="E12" s="50">
        <v>0</v>
      </c>
      <c r="F12" s="50">
        <v>0</v>
      </c>
      <c r="G12" s="46"/>
      <c r="H12" s="49">
        <v>2257.9167275235059</v>
      </c>
    </row>
    <row r="13" spans="1:13" s="51" customFormat="1">
      <c r="A13" s="46"/>
      <c r="B13" s="46"/>
      <c r="C13" s="180" t="s">
        <v>15</v>
      </c>
      <c r="D13" s="182"/>
      <c r="E13" s="58"/>
      <c r="F13" s="46"/>
      <c r="G13" s="46"/>
      <c r="H13" s="46"/>
    </row>
    <row r="14" spans="1:13" s="51" customFormat="1">
      <c r="A14" s="46"/>
      <c r="B14" s="46"/>
      <c r="C14" s="59" t="s">
        <v>16</v>
      </c>
      <c r="D14" s="49"/>
      <c r="E14" s="49"/>
      <c r="F14" s="49"/>
      <c r="G14" s="46"/>
      <c r="H14" s="49"/>
    </row>
    <row r="15" spans="1:13" s="51" customFormat="1">
      <c r="A15" s="46"/>
      <c r="B15" s="46"/>
      <c r="C15" s="57" t="s">
        <v>17</v>
      </c>
      <c r="D15" s="49">
        <v>2257.9167275235059</v>
      </c>
      <c r="E15" s="49">
        <v>0</v>
      </c>
      <c r="F15" s="49">
        <v>0</v>
      </c>
      <c r="G15" s="49">
        <v>0</v>
      </c>
      <c r="H15" s="49">
        <v>2257.9167275235059</v>
      </c>
    </row>
    <row r="16" spans="1:13" s="51" customFormat="1">
      <c r="A16" s="46"/>
      <c r="B16" s="46"/>
      <c r="C16" s="180" t="s">
        <v>18</v>
      </c>
      <c r="D16" s="181"/>
      <c r="E16" s="182"/>
      <c r="F16" s="46"/>
      <c r="G16" s="46"/>
      <c r="H16" s="46"/>
    </row>
    <row r="17" spans="1:15" s="51" customFormat="1">
      <c r="A17" s="46"/>
      <c r="B17" s="46"/>
      <c r="C17" s="57" t="s">
        <v>19</v>
      </c>
      <c r="D17" s="49">
        <v>2257.9167275235059</v>
      </c>
      <c r="E17" s="60">
        <v>0</v>
      </c>
      <c r="F17" s="60">
        <v>0</v>
      </c>
      <c r="G17" s="60">
        <v>0</v>
      </c>
      <c r="H17" s="49">
        <v>2257.9167275235059</v>
      </c>
    </row>
    <row r="18" spans="1:15" s="51" customFormat="1">
      <c r="A18" s="46"/>
      <c r="B18" s="46"/>
      <c r="C18" s="180" t="s">
        <v>20</v>
      </c>
      <c r="D18" s="181"/>
      <c r="E18" s="182"/>
      <c r="F18" s="46"/>
      <c r="G18" s="46"/>
      <c r="H18" s="49"/>
    </row>
    <row r="19" spans="1:15" s="51" customFormat="1">
      <c r="A19" s="46">
        <v>2</v>
      </c>
      <c r="B19" s="61">
        <v>1.4999999999999999E-2</v>
      </c>
      <c r="C19" s="62" t="s">
        <v>21</v>
      </c>
      <c r="D19" s="49">
        <v>33.86875091285259</v>
      </c>
      <c r="E19" s="50">
        <v>0</v>
      </c>
      <c r="F19" s="46"/>
      <c r="G19" s="46"/>
      <c r="H19" s="49">
        <v>33.86875091285259</v>
      </c>
    </row>
    <row r="20" spans="1:15" s="51" customFormat="1">
      <c r="A20" s="46"/>
      <c r="B20" s="46"/>
      <c r="C20" s="57" t="s">
        <v>22</v>
      </c>
      <c r="D20" s="49">
        <v>33.86875091285259</v>
      </c>
      <c r="E20" s="50">
        <v>0</v>
      </c>
      <c r="F20" s="50"/>
      <c r="G20" s="46"/>
      <c r="H20" s="49">
        <v>33.86875091285259</v>
      </c>
    </row>
    <row r="21" spans="1:15" s="51" customFormat="1">
      <c r="A21" s="46"/>
      <c r="B21" s="46"/>
      <c r="C21" s="57" t="s">
        <v>23</v>
      </c>
      <c r="D21" s="49">
        <v>2291.7854784363585</v>
      </c>
      <c r="E21" s="50">
        <v>0</v>
      </c>
      <c r="F21" s="49">
        <v>0</v>
      </c>
      <c r="G21" s="49">
        <v>0</v>
      </c>
      <c r="H21" s="49">
        <v>2291.7854784363585</v>
      </c>
    </row>
    <row r="22" spans="1:15" s="51" customFormat="1">
      <c r="A22" s="46"/>
      <c r="B22" s="46"/>
      <c r="C22" s="180" t="s">
        <v>24</v>
      </c>
      <c r="D22" s="181"/>
      <c r="E22" s="182"/>
      <c r="F22" s="46"/>
      <c r="G22" s="46"/>
      <c r="H22" s="49"/>
    </row>
    <row r="23" spans="1:15" s="51" customFormat="1">
      <c r="A23" s="46">
        <v>3</v>
      </c>
      <c r="B23" s="61">
        <v>7.0000000000000001E-3</v>
      </c>
      <c r="C23" s="62" t="s">
        <v>25</v>
      </c>
      <c r="D23" s="49">
        <v>16.042498349054512</v>
      </c>
      <c r="E23" s="50">
        <v>0</v>
      </c>
      <c r="F23" s="46"/>
      <c r="G23" s="46"/>
      <c r="H23" s="49">
        <v>16.042498349054512</v>
      </c>
    </row>
    <row r="24" spans="1:15" s="51" customFormat="1">
      <c r="A24" s="46">
        <v>4</v>
      </c>
      <c r="B24" s="63">
        <v>0.02</v>
      </c>
      <c r="C24" s="62" t="s">
        <v>88</v>
      </c>
      <c r="D24" s="49">
        <v>45.835709568727168</v>
      </c>
      <c r="E24" s="49">
        <v>0</v>
      </c>
      <c r="F24" s="46"/>
      <c r="G24" s="49"/>
      <c r="H24" s="49">
        <v>45.835709568727168</v>
      </c>
    </row>
    <row r="25" spans="1:15" s="51" customFormat="1">
      <c r="A25" s="46"/>
      <c r="B25" s="64"/>
      <c r="C25" s="62" t="s">
        <v>89</v>
      </c>
      <c r="D25" s="49"/>
      <c r="E25" s="49"/>
      <c r="F25" s="46"/>
      <c r="G25" s="49"/>
      <c r="H25" s="49"/>
      <c r="I25" s="53"/>
      <c r="J25" s="53"/>
      <c r="K25" s="53"/>
      <c r="L25" s="53"/>
      <c r="M25" s="53"/>
    </row>
    <row r="26" spans="1:15" s="51" customFormat="1">
      <c r="A26" s="46">
        <v>5</v>
      </c>
      <c r="B26" s="61">
        <v>1.5E-3</v>
      </c>
      <c r="C26" s="62" t="s">
        <v>90</v>
      </c>
      <c r="D26" s="49">
        <v>3.437678217654538</v>
      </c>
      <c r="E26" s="50">
        <v>0</v>
      </c>
      <c r="F26" s="50"/>
      <c r="G26" s="50"/>
      <c r="H26" s="49">
        <v>3.437678217654538</v>
      </c>
      <c r="I26" s="53"/>
      <c r="J26" s="65"/>
      <c r="K26" s="53"/>
      <c r="L26" s="53"/>
      <c r="M26" s="53"/>
    </row>
    <row r="27" spans="1:15" s="51" customFormat="1">
      <c r="A27" s="46"/>
      <c r="B27" s="46"/>
      <c r="C27" s="57" t="s">
        <v>26</v>
      </c>
      <c r="D27" s="49">
        <v>65.315886135436216</v>
      </c>
      <c r="E27" s="50">
        <v>0</v>
      </c>
      <c r="F27" s="46"/>
      <c r="G27" s="46"/>
      <c r="H27" s="49">
        <v>65.315886135436216</v>
      </c>
      <c r="I27" s="53"/>
      <c r="J27" s="53"/>
      <c r="K27" s="53"/>
      <c r="L27" s="53"/>
      <c r="M27" s="53"/>
    </row>
    <row r="28" spans="1:15" s="51" customFormat="1">
      <c r="A28" s="46"/>
      <c r="B28" s="46"/>
      <c r="C28" s="57" t="s">
        <v>27</v>
      </c>
      <c r="D28" s="49">
        <v>2357.1013645717949</v>
      </c>
      <c r="E28" s="50">
        <v>0</v>
      </c>
      <c r="F28" s="49">
        <v>0</v>
      </c>
      <c r="G28" s="49">
        <v>0</v>
      </c>
      <c r="H28" s="49">
        <v>2357.1013645717949</v>
      </c>
      <c r="I28" s="53"/>
      <c r="J28" s="66"/>
      <c r="K28" s="53"/>
      <c r="L28" s="53"/>
      <c r="M28" s="53"/>
    </row>
    <row r="29" spans="1:15" s="51" customFormat="1" ht="12" customHeight="1">
      <c r="A29" s="46"/>
      <c r="B29" s="46"/>
      <c r="C29" s="177" t="s">
        <v>28</v>
      </c>
      <c r="D29" s="178"/>
      <c r="E29" s="178"/>
      <c r="F29" s="178"/>
      <c r="G29" s="179"/>
      <c r="H29" s="49"/>
      <c r="I29" s="53"/>
      <c r="J29" s="66"/>
      <c r="K29" s="53"/>
      <c r="L29" s="65"/>
      <c r="M29" s="53"/>
      <c r="O29" s="65"/>
    </row>
    <row r="30" spans="1:15" ht="25.5">
      <c r="A30" s="7">
        <v>6</v>
      </c>
      <c r="B30" s="121"/>
      <c r="C30" s="122" t="s">
        <v>115</v>
      </c>
      <c r="D30" s="123"/>
      <c r="E30" s="123"/>
      <c r="F30" s="123"/>
      <c r="G30" s="124">
        <v>0</v>
      </c>
      <c r="H30" s="124">
        <v>0</v>
      </c>
      <c r="I30" s="3"/>
      <c r="J30" s="66"/>
      <c r="K30" s="3"/>
      <c r="L30" s="125"/>
      <c r="M30" s="3"/>
      <c r="O30" s="125"/>
    </row>
    <row r="31" spans="1:15" s="51" customFormat="1">
      <c r="A31" s="46">
        <v>7</v>
      </c>
      <c r="B31" s="63"/>
      <c r="C31" s="62" t="s">
        <v>29</v>
      </c>
      <c r="D31" s="49"/>
      <c r="E31" s="49"/>
      <c r="F31" s="46"/>
      <c r="G31" s="49">
        <v>0</v>
      </c>
      <c r="H31" s="49">
        <v>0</v>
      </c>
      <c r="I31" s="53"/>
      <c r="J31" s="66"/>
      <c r="K31" s="53"/>
      <c r="L31" s="53"/>
      <c r="M31" s="53"/>
    </row>
    <row r="32" spans="1:15" s="51" customFormat="1">
      <c r="A32" s="46">
        <v>8</v>
      </c>
      <c r="B32" s="63"/>
      <c r="C32" s="62" t="s">
        <v>30</v>
      </c>
      <c r="D32" s="49"/>
      <c r="E32" s="49"/>
      <c r="F32" s="46"/>
      <c r="G32" s="49">
        <v>0</v>
      </c>
      <c r="H32" s="49">
        <v>0</v>
      </c>
      <c r="I32" s="53"/>
      <c r="J32" s="66"/>
      <c r="K32" s="53"/>
      <c r="L32" s="53"/>
      <c r="M32" s="53"/>
    </row>
    <row r="33" spans="1:13" s="51" customFormat="1">
      <c r="A33" s="46"/>
      <c r="B33" s="46"/>
      <c r="C33" s="57" t="s">
        <v>31</v>
      </c>
      <c r="D33" s="46"/>
      <c r="E33" s="46"/>
      <c r="F33" s="46"/>
      <c r="G33" s="49">
        <v>0</v>
      </c>
      <c r="H33" s="49">
        <v>0</v>
      </c>
      <c r="I33" s="53"/>
      <c r="J33" s="67"/>
      <c r="K33" s="53"/>
      <c r="L33" s="53"/>
      <c r="M33" s="53"/>
    </row>
    <row r="34" spans="1:13" s="51" customFormat="1">
      <c r="A34" s="46"/>
      <c r="B34" s="46"/>
      <c r="C34" s="180" t="s">
        <v>91</v>
      </c>
      <c r="D34" s="181"/>
      <c r="E34" s="181"/>
      <c r="F34" s="181"/>
      <c r="G34" s="182"/>
      <c r="H34" s="46"/>
      <c r="I34" s="53"/>
      <c r="J34" s="66"/>
      <c r="K34" s="53"/>
      <c r="L34" s="66"/>
      <c r="M34" s="53"/>
    </row>
    <row r="35" spans="1:13" s="51" customFormat="1">
      <c r="A35" s="46"/>
      <c r="B35" s="46"/>
      <c r="C35" s="62"/>
      <c r="D35" s="46"/>
      <c r="E35" s="46"/>
      <c r="F35" s="46"/>
      <c r="G35" s="46"/>
      <c r="H35" s="46"/>
      <c r="I35" s="53"/>
      <c r="J35" s="53"/>
      <c r="K35" s="53"/>
      <c r="L35" s="53"/>
      <c r="M35" s="53"/>
    </row>
    <row r="36" spans="1:13" s="51" customFormat="1">
      <c r="A36" s="46"/>
      <c r="B36" s="46"/>
      <c r="C36" s="57" t="s">
        <v>32</v>
      </c>
      <c r="D36" s="49">
        <v>2357.1013645717949</v>
      </c>
      <c r="E36" s="50">
        <v>0</v>
      </c>
      <c r="F36" s="49">
        <v>0</v>
      </c>
      <c r="G36" s="49">
        <v>0</v>
      </c>
      <c r="H36" s="49">
        <v>2357.1013645717949</v>
      </c>
      <c r="I36" s="53"/>
      <c r="J36" s="67"/>
      <c r="K36" s="53"/>
      <c r="L36" s="53"/>
      <c r="M36" s="53"/>
    </row>
    <row r="37" spans="1:13" s="51" customFormat="1">
      <c r="A37" s="46">
        <v>9</v>
      </c>
      <c r="B37" s="63">
        <v>1.4999999999999999E-2</v>
      </c>
      <c r="C37" s="62" t="s">
        <v>33</v>
      </c>
      <c r="D37" s="49">
        <v>35.356520468576925</v>
      </c>
      <c r="E37" s="50">
        <v>0</v>
      </c>
      <c r="F37" s="49">
        <v>0</v>
      </c>
      <c r="G37" s="49">
        <v>0</v>
      </c>
      <c r="H37" s="49">
        <v>35.356520468576925</v>
      </c>
      <c r="I37" s="53"/>
      <c r="J37" s="53"/>
      <c r="K37" s="53"/>
      <c r="L37" s="53"/>
      <c r="M37" s="53"/>
    </row>
    <row r="38" spans="1:13" s="51" customFormat="1">
      <c r="A38" s="46"/>
      <c r="B38" s="46"/>
      <c r="C38" s="62"/>
      <c r="D38" s="49"/>
      <c r="E38" s="46"/>
      <c r="F38" s="49"/>
      <c r="G38" s="46"/>
      <c r="H38" s="46"/>
      <c r="I38" s="53"/>
      <c r="J38" s="53"/>
      <c r="K38" s="53"/>
      <c r="L38" s="53"/>
      <c r="M38" s="53"/>
    </row>
    <row r="39" spans="1:13" s="51" customFormat="1">
      <c r="A39" s="46"/>
      <c r="B39" s="46"/>
      <c r="C39" s="57" t="s">
        <v>34</v>
      </c>
      <c r="D39" s="49">
        <v>2392.4578850403718</v>
      </c>
      <c r="E39" s="49">
        <v>0</v>
      </c>
      <c r="F39" s="49">
        <v>0</v>
      </c>
      <c r="G39" s="49">
        <v>0</v>
      </c>
      <c r="H39" s="49">
        <v>2392.4578850403718</v>
      </c>
      <c r="I39" s="53"/>
      <c r="J39" s="53"/>
      <c r="K39" s="53"/>
      <c r="L39" s="53"/>
      <c r="M39" s="53"/>
    </row>
    <row r="40" spans="1:13" s="51" customFormat="1">
      <c r="A40" s="46">
        <v>10</v>
      </c>
      <c r="B40" s="64">
        <v>0.2</v>
      </c>
      <c r="C40" s="62" t="s">
        <v>35</v>
      </c>
      <c r="D40" s="49">
        <v>478.49157700807439</v>
      </c>
      <c r="E40" s="50">
        <v>0</v>
      </c>
      <c r="F40" s="49">
        <v>0</v>
      </c>
      <c r="G40" s="49">
        <v>0</v>
      </c>
      <c r="H40" s="49">
        <v>478.49157700807439</v>
      </c>
      <c r="I40" s="53"/>
      <c r="J40" s="53"/>
      <c r="K40" s="53"/>
      <c r="L40" s="53"/>
      <c r="M40" s="53"/>
    </row>
    <row r="41" spans="1:13" s="51" customFormat="1">
      <c r="A41" s="46"/>
      <c r="B41" s="46"/>
      <c r="C41" s="62"/>
      <c r="D41" s="46"/>
      <c r="E41" s="46"/>
      <c r="F41" s="49"/>
      <c r="G41" s="46"/>
      <c r="H41" s="46"/>
      <c r="I41" s="53"/>
      <c r="J41" s="53"/>
      <c r="K41" s="53"/>
      <c r="L41" s="53"/>
      <c r="M41" s="53"/>
    </row>
    <row r="42" spans="1:13" s="51" customFormat="1">
      <c r="A42" s="46">
        <v>11</v>
      </c>
      <c r="B42" s="46"/>
      <c r="C42" s="62" t="s">
        <v>36</v>
      </c>
      <c r="D42" s="49">
        <v>2870.9494620484461</v>
      </c>
      <c r="E42" s="50">
        <v>0</v>
      </c>
      <c r="F42" s="49">
        <v>0</v>
      </c>
      <c r="G42" s="49">
        <v>0</v>
      </c>
      <c r="H42" s="50">
        <v>2870.9494620484461</v>
      </c>
      <c r="I42" s="53"/>
      <c r="J42" s="53"/>
      <c r="K42" s="65"/>
      <c r="L42" s="53"/>
      <c r="M42" s="53"/>
    </row>
    <row r="43" spans="1:13" s="51" customFormat="1">
      <c r="A43" s="77"/>
      <c r="B43" s="68"/>
      <c r="C43" s="69"/>
      <c r="D43" s="68"/>
      <c r="E43" s="68"/>
      <c r="F43" s="68"/>
      <c r="G43" s="68"/>
      <c r="H43" s="68"/>
      <c r="I43" s="53"/>
      <c r="J43" s="67"/>
      <c r="K43" s="53"/>
      <c r="L43" s="53"/>
      <c r="M43" s="53"/>
    </row>
    <row r="44" spans="1:13" s="51" customFormat="1">
      <c r="A44" s="68"/>
      <c r="B44" s="68"/>
      <c r="C44" s="69"/>
      <c r="D44" s="68"/>
      <c r="E44" s="68"/>
      <c r="F44" s="68"/>
      <c r="G44" s="68"/>
      <c r="H44" s="68"/>
      <c r="I44" s="53"/>
      <c r="J44" s="53"/>
      <c r="K44" s="53"/>
      <c r="L44" s="53"/>
      <c r="M44" s="53"/>
    </row>
    <row r="45" spans="1:13" s="51" customFormat="1">
      <c r="A45" s="70"/>
      <c r="B45" s="70"/>
      <c r="C45" s="53"/>
      <c r="D45" s="70"/>
      <c r="E45" s="70"/>
      <c r="F45" s="70"/>
      <c r="G45" s="70"/>
      <c r="H45" s="70"/>
      <c r="I45" s="53"/>
      <c r="J45" s="53"/>
      <c r="K45" s="53"/>
      <c r="L45" s="53"/>
      <c r="M45" s="53"/>
    </row>
    <row r="46" spans="1:13" s="51" customFormat="1">
      <c r="A46" s="70"/>
      <c r="B46" s="70"/>
      <c r="C46" s="53"/>
      <c r="D46" s="70"/>
      <c r="E46" s="70"/>
      <c r="F46" s="70"/>
      <c r="G46" s="70"/>
      <c r="H46" s="70"/>
      <c r="I46" s="53"/>
      <c r="J46" s="53"/>
      <c r="K46" s="66"/>
      <c r="L46" s="53"/>
      <c r="M46" s="53"/>
    </row>
    <row r="47" spans="1:13" s="51" customFormat="1">
      <c r="A47" s="70"/>
      <c r="B47" s="70"/>
      <c r="C47" s="53"/>
      <c r="D47" s="70"/>
      <c r="E47" s="70"/>
      <c r="F47" s="70"/>
      <c r="G47" s="70"/>
      <c r="H47" s="70"/>
    </row>
    <row r="48" spans="1:13" s="51" customFormat="1">
      <c r="A48" s="70"/>
      <c r="B48" s="70"/>
      <c r="C48" s="53"/>
      <c r="D48" s="70"/>
      <c r="E48" s="70"/>
      <c r="F48" s="70"/>
      <c r="G48" s="70"/>
      <c r="H48" s="70"/>
    </row>
    <row r="49" spans="1:13" s="51" customFormat="1">
      <c r="A49" s="70"/>
      <c r="B49" s="70"/>
      <c r="C49" s="53"/>
      <c r="D49" s="70"/>
      <c r="E49" s="70"/>
      <c r="F49" s="70"/>
      <c r="G49" s="70"/>
      <c r="H49" s="70"/>
      <c r="I49" s="53"/>
      <c r="J49" s="53"/>
      <c r="K49" s="53"/>
      <c r="L49" s="53"/>
      <c r="M49" s="53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  <row r="82" spans="1:13">
      <c r="A82"/>
      <c r="B82"/>
      <c r="D82"/>
      <c r="E82"/>
      <c r="F82"/>
      <c r="G82"/>
      <c r="H82"/>
      <c r="I82" s="3"/>
      <c r="J82" s="3"/>
      <c r="K82" s="3"/>
      <c r="L82" s="3"/>
      <c r="M82" s="3"/>
    </row>
  </sheetData>
  <mergeCells count="11">
    <mergeCell ref="C34:G34"/>
    <mergeCell ref="C10:E10"/>
    <mergeCell ref="C13:D13"/>
    <mergeCell ref="C16:E16"/>
    <mergeCell ref="C18:E18"/>
    <mergeCell ref="C3:G3"/>
    <mergeCell ref="A4:H4"/>
    <mergeCell ref="E6:F6"/>
    <mergeCell ref="D7:G7"/>
    <mergeCell ref="C29:G29"/>
    <mergeCell ref="C22:E22"/>
  </mergeCells>
  <phoneticPr fontId="0" type="noConversion"/>
  <pageMargins left="0.42" right="0.21" top="0.6" bottom="0.62" header="0.21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4"/>
  <sheetViews>
    <sheetView tabSelected="1" zoomScaleNormal="100" workbookViewId="0">
      <selection activeCell="M31" sqref="M31"/>
    </sheetView>
  </sheetViews>
  <sheetFormatPr defaultRowHeight="10.5"/>
  <cols>
    <col min="1" max="1" width="3.28515625" style="20" customWidth="1"/>
    <col min="2" max="2" width="7.42578125" style="20" customWidth="1"/>
    <col min="3" max="3" width="42" style="19" customWidth="1"/>
    <col min="4" max="4" width="5.5703125" style="20" customWidth="1"/>
    <col min="5" max="5" width="7.7109375" style="20" customWidth="1"/>
    <col min="6" max="6" width="6.140625" style="20" customWidth="1"/>
    <col min="7" max="7" width="6.42578125" style="20" customWidth="1"/>
    <col min="8" max="8" width="7.7109375" style="20" customWidth="1"/>
    <col min="9" max="9" width="7.42578125" style="19" customWidth="1"/>
    <col min="10" max="10" width="14.28515625" style="19" customWidth="1"/>
    <col min="11" max="11" width="4.140625" style="20" customWidth="1"/>
    <col min="12" max="12" width="6.28515625" style="20" customWidth="1"/>
    <col min="13" max="13" width="6.140625" style="20" customWidth="1"/>
    <col min="14" max="14" width="6.7109375" style="20" customWidth="1"/>
    <col min="15" max="16" width="7.140625" style="20" customWidth="1"/>
    <col min="17" max="17" width="7.28515625" style="20" customWidth="1"/>
    <col min="18" max="16384" width="9.140625" style="19"/>
  </cols>
  <sheetData>
    <row r="1" spans="1:17">
      <c r="A1" s="184" t="s">
        <v>113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7" ht="12.75" customHeight="1">
      <c r="A2" s="185" t="s">
        <v>141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1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12">
      <c r="A4" s="13"/>
      <c r="B4" s="13"/>
      <c r="C4" s="83"/>
      <c r="D4" s="83"/>
      <c r="E4" s="83"/>
      <c r="F4" s="26"/>
      <c r="G4" s="26"/>
      <c r="H4" s="27">
        <v>1.97983</v>
      </c>
      <c r="I4" s="28">
        <v>2.7744499999999999</v>
      </c>
      <c r="J4" s="25"/>
      <c r="K4" s="25"/>
      <c r="L4" s="25"/>
      <c r="M4" s="25"/>
      <c r="N4" s="29"/>
      <c r="O4" s="84"/>
      <c r="P4" s="83"/>
      <c r="Q4" s="84"/>
    </row>
    <row r="5" spans="1:17" ht="11.25" customHeight="1">
      <c r="A5" s="85"/>
      <c r="B5" s="75"/>
      <c r="C5" s="85"/>
      <c r="D5" s="85"/>
      <c r="E5" s="86"/>
      <c r="F5" s="186" t="s">
        <v>50</v>
      </c>
      <c r="G5" s="187"/>
      <c r="H5" s="187"/>
      <c r="I5" s="187"/>
      <c r="J5" s="187"/>
      <c r="K5" s="187"/>
      <c r="L5" s="187"/>
      <c r="M5" s="187"/>
      <c r="N5" s="188"/>
      <c r="O5" s="87" t="s">
        <v>51</v>
      </c>
      <c r="P5" s="88" t="s">
        <v>52</v>
      </c>
      <c r="Q5" s="88" t="s">
        <v>53</v>
      </c>
    </row>
    <row r="6" spans="1:17" ht="12.75" customHeight="1">
      <c r="A6" s="89" t="s">
        <v>54</v>
      </c>
      <c r="B6" s="76" t="s">
        <v>55</v>
      </c>
      <c r="C6" s="71" t="s">
        <v>56</v>
      </c>
      <c r="D6" s="71" t="s">
        <v>57</v>
      </c>
      <c r="E6" s="72" t="s">
        <v>58</v>
      </c>
      <c r="F6" s="189" t="s">
        <v>59</v>
      </c>
      <c r="G6" s="190"/>
      <c r="H6" s="189" t="s">
        <v>60</v>
      </c>
      <c r="I6" s="190"/>
      <c r="J6" s="191" t="s">
        <v>61</v>
      </c>
      <c r="K6" s="192"/>
      <c r="L6" s="192"/>
      <c r="M6" s="192"/>
      <c r="N6" s="193"/>
      <c r="O6" s="72" t="s">
        <v>62</v>
      </c>
      <c r="P6" s="90" t="s">
        <v>63</v>
      </c>
      <c r="Q6" s="79" t="s">
        <v>64</v>
      </c>
    </row>
    <row r="7" spans="1:17" ht="12.75" customHeight="1">
      <c r="A7" s="91" t="s">
        <v>65</v>
      </c>
      <c r="B7" s="76" t="s">
        <v>66</v>
      </c>
      <c r="C7" s="71"/>
      <c r="D7" s="72" t="s">
        <v>67</v>
      </c>
      <c r="E7" s="71" t="s">
        <v>68</v>
      </c>
      <c r="F7" s="30" t="s">
        <v>69</v>
      </c>
      <c r="G7" s="33" t="s">
        <v>70</v>
      </c>
      <c r="H7" s="30" t="s">
        <v>69</v>
      </c>
      <c r="I7" s="33" t="s">
        <v>70</v>
      </c>
      <c r="J7" s="30" t="s">
        <v>71</v>
      </c>
      <c r="K7" s="34" t="s">
        <v>72</v>
      </c>
      <c r="L7" s="35" t="s">
        <v>73</v>
      </c>
      <c r="M7" s="36" t="s">
        <v>74</v>
      </c>
      <c r="N7" s="37" t="s">
        <v>75</v>
      </c>
      <c r="O7" s="71" t="s">
        <v>76</v>
      </c>
      <c r="P7" s="92" t="s">
        <v>77</v>
      </c>
      <c r="Q7" s="92" t="s">
        <v>77</v>
      </c>
    </row>
    <row r="8" spans="1:17" ht="12" customHeight="1">
      <c r="A8" s="91"/>
      <c r="B8" s="93"/>
      <c r="C8" s="71"/>
      <c r="D8" s="71"/>
      <c r="E8" s="94"/>
      <c r="F8" s="31" t="s">
        <v>78</v>
      </c>
      <c r="G8" s="33" t="s">
        <v>79</v>
      </c>
      <c r="H8" s="31" t="s">
        <v>78</v>
      </c>
      <c r="I8" s="33" t="s">
        <v>79</v>
      </c>
      <c r="J8" s="30" t="s">
        <v>80</v>
      </c>
      <c r="K8" s="32"/>
      <c r="L8" s="30" t="s">
        <v>68</v>
      </c>
      <c r="M8" s="36" t="s">
        <v>81</v>
      </c>
      <c r="N8" s="36" t="s">
        <v>79</v>
      </c>
      <c r="O8" s="95"/>
      <c r="P8" s="71" t="s">
        <v>76</v>
      </c>
      <c r="Q8" s="71" t="s">
        <v>76</v>
      </c>
    </row>
    <row r="9" spans="1:17" ht="12" customHeight="1">
      <c r="A9" s="80"/>
      <c r="B9" s="96"/>
      <c r="C9" s="73"/>
      <c r="D9" s="73"/>
      <c r="E9" s="97"/>
      <c r="F9" s="40"/>
      <c r="G9" s="41"/>
      <c r="H9" s="40" t="s">
        <v>103</v>
      </c>
      <c r="I9" s="40" t="s">
        <v>102</v>
      </c>
      <c r="J9" s="39"/>
      <c r="K9" s="38"/>
      <c r="L9" s="30"/>
      <c r="M9" s="42"/>
      <c r="N9" s="43" t="s">
        <v>85</v>
      </c>
      <c r="O9" s="98"/>
      <c r="P9" s="71"/>
      <c r="Q9" s="71"/>
    </row>
    <row r="10" spans="1:17">
      <c r="A10" s="81">
        <v>1</v>
      </c>
      <c r="B10" s="99">
        <v>2</v>
      </c>
      <c r="C10" s="81">
        <v>3</v>
      </c>
      <c r="D10" s="81">
        <v>4</v>
      </c>
      <c r="E10" s="81">
        <v>5</v>
      </c>
      <c r="F10" s="81">
        <v>6</v>
      </c>
      <c r="G10" s="100">
        <v>7</v>
      </c>
      <c r="H10" s="100">
        <v>8</v>
      </c>
      <c r="I10" s="78">
        <v>9</v>
      </c>
      <c r="J10" s="100">
        <v>10</v>
      </c>
      <c r="K10" s="100">
        <v>11</v>
      </c>
      <c r="L10" s="100">
        <v>12</v>
      </c>
      <c r="M10" s="100">
        <v>13</v>
      </c>
      <c r="N10" s="100">
        <v>14</v>
      </c>
      <c r="O10" s="81">
        <v>15</v>
      </c>
      <c r="P10" s="100">
        <v>16</v>
      </c>
      <c r="Q10" s="100">
        <v>17</v>
      </c>
    </row>
    <row r="11" spans="1:17">
      <c r="A11" s="81"/>
      <c r="B11" s="105"/>
      <c r="C11" s="106" t="s">
        <v>111</v>
      </c>
      <c r="D11" s="103"/>
      <c r="E11" s="81"/>
      <c r="F11" s="102"/>
      <c r="G11" s="103"/>
      <c r="H11" s="100"/>
      <c r="I11" s="82"/>
      <c r="J11" s="107"/>
      <c r="K11" s="101"/>
      <c r="L11" s="103"/>
      <c r="M11" s="102"/>
      <c r="N11" s="100"/>
      <c r="O11" s="81"/>
      <c r="P11" s="100"/>
      <c r="Q11" s="104"/>
    </row>
    <row r="12" spans="1:17" s="45" customFormat="1" ht="24">
      <c r="A12" s="23">
        <v>1</v>
      </c>
      <c r="B12" s="126" t="s">
        <v>136</v>
      </c>
      <c r="C12" s="127" t="s">
        <v>135</v>
      </c>
      <c r="D12" s="128" t="s">
        <v>121</v>
      </c>
      <c r="E12" s="158">
        <v>0.83</v>
      </c>
      <c r="F12" s="23"/>
      <c r="G12" s="129">
        <v>87.7</v>
      </c>
      <c r="H12" s="129"/>
      <c r="I12" s="129">
        <v>243.319265</v>
      </c>
      <c r="J12" s="127"/>
      <c r="K12" s="23"/>
      <c r="L12" s="23"/>
      <c r="M12" s="129"/>
      <c r="N12" s="129">
        <v>0</v>
      </c>
      <c r="O12" s="129">
        <v>243.319265</v>
      </c>
      <c r="P12" s="129">
        <v>0</v>
      </c>
      <c r="Q12" s="130">
        <v>201.95498995</v>
      </c>
    </row>
    <row r="13" spans="1:17" ht="13.5">
      <c r="A13" s="23">
        <v>2</v>
      </c>
      <c r="B13" s="131" t="s">
        <v>140</v>
      </c>
      <c r="C13" s="132" t="s">
        <v>137</v>
      </c>
      <c r="D13" s="128" t="s">
        <v>121</v>
      </c>
      <c r="E13" s="159">
        <v>0.15</v>
      </c>
      <c r="F13" s="133">
        <v>6.77</v>
      </c>
      <c r="G13" s="115">
        <v>141.22999999999999</v>
      </c>
      <c r="H13" s="134">
        <v>13.4034491</v>
      </c>
      <c r="I13" s="135">
        <v>391.83557349999995</v>
      </c>
      <c r="J13" s="136"/>
      <c r="K13" s="115"/>
      <c r="L13" s="137"/>
      <c r="M13" s="138"/>
      <c r="N13" s="139">
        <v>0</v>
      </c>
      <c r="O13" s="139">
        <v>405.23902259999994</v>
      </c>
      <c r="P13" s="139">
        <v>0</v>
      </c>
      <c r="Q13" s="139">
        <v>60.785853389999986</v>
      </c>
    </row>
    <row r="14" spans="1:17" ht="21">
      <c r="A14" s="23">
        <v>3</v>
      </c>
      <c r="B14" s="99" t="s">
        <v>119</v>
      </c>
      <c r="C14" s="116" t="s">
        <v>123</v>
      </c>
      <c r="D14" s="117" t="s">
        <v>96</v>
      </c>
      <c r="E14" s="160">
        <v>300</v>
      </c>
      <c r="F14" s="82">
        <v>0.156</v>
      </c>
      <c r="G14" s="140">
        <v>0.13200000000000001</v>
      </c>
      <c r="H14" s="141">
        <v>0.30885348000000001</v>
      </c>
      <c r="I14" s="141">
        <v>0.36622739999999998</v>
      </c>
      <c r="J14" s="142"/>
      <c r="K14" s="143"/>
      <c r="L14" s="144"/>
      <c r="M14" s="145"/>
      <c r="N14" s="141">
        <v>0</v>
      </c>
      <c r="O14" s="146">
        <v>0.67508087999999999</v>
      </c>
      <c r="P14" s="141">
        <v>0</v>
      </c>
      <c r="Q14" s="141">
        <v>202.52426399999999</v>
      </c>
    </row>
    <row r="15" spans="1:17" ht="12">
      <c r="A15" s="23">
        <v>4</v>
      </c>
      <c r="B15" s="101" t="s">
        <v>139</v>
      </c>
      <c r="C15" s="147" t="s">
        <v>138</v>
      </c>
      <c r="D15" s="115" t="s">
        <v>112</v>
      </c>
      <c r="E15" s="159">
        <v>0.12</v>
      </c>
      <c r="F15" s="133">
        <v>194</v>
      </c>
      <c r="G15" s="115"/>
      <c r="H15" s="139">
        <v>384.08702</v>
      </c>
      <c r="I15" s="115"/>
      <c r="J15" s="136"/>
      <c r="K15" s="115"/>
      <c r="L15" s="137"/>
      <c r="M15" s="138"/>
      <c r="N15" s="139">
        <v>0</v>
      </c>
      <c r="O15" s="139">
        <v>384.08702</v>
      </c>
      <c r="P15" s="139">
        <v>0</v>
      </c>
      <c r="Q15" s="139">
        <v>46.090442400000001</v>
      </c>
    </row>
    <row r="16" spans="1:17" ht="22.5">
      <c r="A16" s="23">
        <v>5</v>
      </c>
      <c r="B16" s="101" t="s">
        <v>117</v>
      </c>
      <c r="C16" s="132" t="s">
        <v>118</v>
      </c>
      <c r="D16" s="101" t="s">
        <v>99</v>
      </c>
      <c r="E16" s="159">
        <v>1.6</v>
      </c>
      <c r="F16" s="133">
        <v>50</v>
      </c>
      <c r="G16" s="115"/>
      <c r="H16" s="139">
        <v>98.991500000000002</v>
      </c>
      <c r="I16" s="115"/>
      <c r="J16" s="136"/>
      <c r="K16" s="115"/>
      <c r="L16" s="137"/>
      <c r="M16" s="138"/>
      <c r="N16" s="139">
        <v>0</v>
      </c>
      <c r="O16" s="139">
        <v>98.991500000000002</v>
      </c>
      <c r="P16" s="139">
        <v>0</v>
      </c>
      <c r="Q16" s="139">
        <v>158.38640000000001</v>
      </c>
    </row>
    <row r="17" spans="1:17" s="152" customFormat="1" ht="12">
      <c r="A17" s="23">
        <v>6</v>
      </c>
      <c r="B17" s="148" t="s">
        <v>100</v>
      </c>
      <c r="C17" s="120" t="s">
        <v>114</v>
      </c>
      <c r="D17" s="101" t="s">
        <v>99</v>
      </c>
      <c r="E17" s="161">
        <v>1.6</v>
      </c>
      <c r="F17" s="141">
        <v>4.83</v>
      </c>
      <c r="G17" s="149"/>
      <c r="H17" s="141">
        <v>9.5625789000000001</v>
      </c>
      <c r="I17" s="141"/>
      <c r="J17" s="150" t="s">
        <v>101</v>
      </c>
      <c r="K17" s="148" t="s">
        <v>98</v>
      </c>
      <c r="L17" s="151">
        <v>11</v>
      </c>
      <c r="M17" s="141">
        <v>1.5</v>
      </c>
      <c r="N17" s="141">
        <v>20.004138000000001</v>
      </c>
      <c r="O17" s="146">
        <v>29.566716900000003</v>
      </c>
      <c r="P17" s="141">
        <v>32.0066208</v>
      </c>
      <c r="Q17" s="141">
        <v>47.306747040000005</v>
      </c>
    </row>
    <row r="18" spans="1:17" ht="21">
      <c r="A18" s="23">
        <v>7</v>
      </c>
      <c r="B18" s="99" t="s">
        <v>128</v>
      </c>
      <c r="C18" s="116" t="s">
        <v>116</v>
      </c>
      <c r="D18" s="117" t="s">
        <v>96</v>
      </c>
      <c r="E18" s="160">
        <v>300</v>
      </c>
      <c r="F18" s="82">
        <v>0.26</v>
      </c>
      <c r="G18" s="140">
        <v>0.22</v>
      </c>
      <c r="H18" s="141">
        <v>0.51475579999999999</v>
      </c>
      <c r="I18" s="141">
        <v>0.610379</v>
      </c>
      <c r="J18" s="142" t="s">
        <v>127</v>
      </c>
      <c r="K18" s="143" t="s">
        <v>96</v>
      </c>
      <c r="L18" s="144">
        <v>0.999</v>
      </c>
      <c r="M18" s="145"/>
      <c r="N18" s="141">
        <v>0</v>
      </c>
      <c r="O18" s="146">
        <v>1.1251348000000001</v>
      </c>
      <c r="P18" s="141">
        <v>0</v>
      </c>
      <c r="Q18" s="141">
        <v>337.54044000000005</v>
      </c>
    </row>
    <row r="19" spans="1:17" s="152" customFormat="1" ht="21">
      <c r="A19" s="23">
        <v>8</v>
      </c>
      <c r="B19" s="148" t="s">
        <v>125</v>
      </c>
      <c r="C19" s="162" t="s">
        <v>126</v>
      </c>
      <c r="D19" s="101" t="s">
        <v>96</v>
      </c>
      <c r="E19" s="161">
        <v>40</v>
      </c>
      <c r="F19" s="141"/>
      <c r="G19" s="149"/>
      <c r="H19" s="141"/>
      <c r="I19" s="141"/>
      <c r="J19" s="120" t="s">
        <v>127</v>
      </c>
      <c r="K19" s="148" t="s">
        <v>96</v>
      </c>
      <c r="L19" s="151">
        <v>1</v>
      </c>
      <c r="M19" s="141">
        <v>12.4</v>
      </c>
      <c r="N19" s="141">
        <v>15.033412800000001</v>
      </c>
      <c r="O19" s="146">
        <v>15.033412800000001</v>
      </c>
      <c r="P19" s="141">
        <v>601.33651200000008</v>
      </c>
      <c r="Q19" s="141">
        <v>601.33651200000008</v>
      </c>
    </row>
    <row r="20" spans="1:17" ht="21">
      <c r="A20" s="81">
        <v>9</v>
      </c>
      <c r="B20" s="101" t="s">
        <v>129</v>
      </c>
      <c r="C20" s="157" t="s">
        <v>130</v>
      </c>
      <c r="D20" s="101" t="s">
        <v>97</v>
      </c>
      <c r="E20" s="159">
        <v>3</v>
      </c>
      <c r="F20" s="101">
        <v>0.98</v>
      </c>
      <c r="G20" s="101">
        <v>0.06</v>
      </c>
      <c r="H20" s="154">
        <v>1.9402333999999999</v>
      </c>
      <c r="I20" s="141">
        <v>0.16646699999999998</v>
      </c>
      <c r="J20" s="155" t="s">
        <v>134</v>
      </c>
      <c r="K20" s="82" t="s">
        <v>97</v>
      </c>
      <c r="L20" s="156">
        <v>1</v>
      </c>
      <c r="M20" s="163">
        <v>25</v>
      </c>
      <c r="N20" s="141">
        <v>30.3093</v>
      </c>
      <c r="O20" s="146">
        <v>32.416000399999994</v>
      </c>
      <c r="P20" s="141">
        <v>90.927899999999994</v>
      </c>
      <c r="Q20" s="141">
        <v>97.248001199999976</v>
      </c>
    </row>
    <row r="21" spans="1:17" ht="21">
      <c r="A21" s="81">
        <v>10</v>
      </c>
      <c r="B21" s="101" t="s">
        <v>132</v>
      </c>
      <c r="C21" s="157" t="s">
        <v>131</v>
      </c>
      <c r="D21" s="101" t="s">
        <v>97</v>
      </c>
      <c r="E21" s="159">
        <v>3</v>
      </c>
      <c r="F21" s="101">
        <v>0.39</v>
      </c>
      <c r="G21" s="101">
        <v>0.41</v>
      </c>
      <c r="H21" s="154">
        <v>0.77213370000000003</v>
      </c>
      <c r="I21" s="141">
        <v>1.1375244999999998</v>
      </c>
      <c r="J21" s="155" t="s">
        <v>133</v>
      </c>
      <c r="K21" s="82" t="s">
        <v>97</v>
      </c>
      <c r="L21" s="156">
        <v>1</v>
      </c>
      <c r="M21" s="163">
        <v>6</v>
      </c>
      <c r="N21" s="141">
        <v>7.2742319999999996</v>
      </c>
      <c r="O21" s="146">
        <v>9.1838901999999987</v>
      </c>
      <c r="P21" s="141">
        <v>21.822696000000001</v>
      </c>
      <c r="Q21" s="141">
        <v>27.551670599999994</v>
      </c>
    </row>
    <row r="22" spans="1:17" ht="12.75">
      <c r="A22" s="23">
        <v>11</v>
      </c>
      <c r="B22" s="153" t="s">
        <v>124</v>
      </c>
      <c r="C22" s="118" t="s">
        <v>122</v>
      </c>
      <c r="D22" s="82" t="s">
        <v>120</v>
      </c>
      <c r="E22" s="161">
        <v>0.16500000000000001</v>
      </c>
      <c r="F22" s="141"/>
      <c r="G22" s="141">
        <v>32</v>
      </c>
      <c r="H22" s="141">
        <v>0</v>
      </c>
      <c r="I22" s="141">
        <v>88.782399999999996</v>
      </c>
      <c r="J22" s="118"/>
      <c r="K22" s="148"/>
      <c r="L22" s="119"/>
      <c r="M22" s="149"/>
      <c r="N22" s="141">
        <v>0</v>
      </c>
      <c r="O22" s="146">
        <v>88.782399999999996</v>
      </c>
      <c r="P22" s="141">
        <v>0</v>
      </c>
      <c r="Q22" s="141">
        <v>14.649096</v>
      </c>
    </row>
    <row r="23" spans="1:17" ht="12.75" customHeight="1">
      <c r="B23" s="108"/>
      <c r="C23" s="114" t="s">
        <v>82</v>
      </c>
      <c r="D23" s="13"/>
      <c r="E23" s="13"/>
      <c r="F23" s="13"/>
      <c r="G23" s="13"/>
      <c r="H23" s="109"/>
      <c r="I23" s="109"/>
      <c r="J23" s="13"/>
      <c r="K23" s="110"/>
      <c r="L23" s="110"/>
      <c r="M23" s="111"/>
      <c r="N23" s="111"/>
      <c r="Q23" s="112">
        <v>1795.3744165800001</v>
      </c>
    </row>
    <row r="24" spans="1:17" ht="12.75" customHeight="1">
      <c r="B24" s="13"/>
      <c r="C24" s="12" t="s">
        <v>83</v>
      </c>
      <c r="D24" s="13"/>
      <c r="E24" s="13"/>
      <c r="F24" s="13"/>
      <c r="G24" s="13"/>
      <c r="H24" s="110"/>
      <c r="I24" s="109"/>
      <c r="J24" s="113"/>
      <c r="K24" s="13"/>
      <c r="L24" s="110"/>
      <c r="M24" s="110"/>
      <c r="N24" s="111"/>
      <c r="O24" s="111"/>
      <c r="P24" s="111"/>
      <c r="Q24" s="112">
        <v>238.78479740514004</v>
      </c>
    </row>
    <row r="25" spans="1:17" ht="12.75" customHeight="1">
      <c r="C25" s="12" t="s">
        <v>82</v>
      </c>
      <c r="D25" s="13"/>
      <c r="E25" s="13"/>
      <c r="F25" s="13"/>
      <c r="G25" s="13"/>
      <c r="H25" s="110"/>
      <c r="I25" s="109"/>
      <c r="J25" s="113"/>
      <c r="K25" s="13"/>
      <c r="L25" s="110"/>
      <c r="M25" s="110"/>
      <c r="N25" s="111"/>
      <c r="O25" s="111"/>
      <c r="P25" s="111"/>
      <c r="Q25" s="112">
        <v>2034.1592139851402</v>
      </c>
    </row>
    <row r="26" spans="1:17" ht="12.75" customHeight="1">
      <c r="C26" s="12" t="s">
        <v>84</v>
      </c>
      <c r="D26" s="13"/>
      <c r="E26" s="13"/>
      <c r="F26" s="13"/>
      <c r="G26" s="13"/>
      <c r="H26" s="110"/>
      <c r="I26" s="109"/>
      <c r="J26" s="113"/>
      <c r="K26" s="13"/>
      <c r="L26" s="110"/>
      <c r="M26" s="110"/>
      <c r="N26" s="111"/>
      <c r="O26" s="111"/>
      <c r="P26" s="111"/>
      <c r="Q26" s="4">
        <v>223.75751353836543</v>
      </c>
    </row>
    <row r="27" spans="1:17" ht="12.75" customHeight="1">
      <c r="C27" s="12" t="s">
        <v>82</v>
      </c>
      <c r="D27" s="14"/>
      <c r="E27" s="13"/>
      <c r="F27" s="13"/>
      <c r="G27" s="13"/>
      <c r="H27" s="110"/>
      <c r="I27" s="15"/>
      <c r="J27" s="113"/>
      <c r="K27" s="13"/>
      <c r="L27" s="110"/>
      <c r="M27" s="110"/>
      <c r="N27" s="111"/>
      <c r="O27" s="111"/>
      <c r="P27" s="111"/>
      <c r="Q27" s="110">
        <v>2257.9167275235059</v>
      </c>
    </row>
    <row r="28" spans="1:17" ht="12.75" customHeight="1">
      <c r="C28" s="14"/>
      <c r="D28" s="16"/>
      <c r="E28" s="74"/>
      <c r="F28" s="17"/>
      <c r="G28" s="19"/>
      <c r="H28" s="15"/>
      <c r="J28" s="15"/>
      <c r="K28" s="14"/>
      <c r="L28" s="14"/>
      <c r="M28" s="14"/>
      <c r="N28" s="14"/>
      <c r="O28" s="14"/>
      <c r="P28" s="14"/>
      <c r="Q28" s="21"/>
    </row>
    <row r="29" spans="1:17" ht="12.75" customHeight="1">
      <c r="C29" s="183"/>
      <c r="D29" s="183"/>
      <c r="E29" s="183"/>
      <c r="F29" s="183"/>
      <c r="G29" s="183"/>
      <c r="H29" s="183"/>
      <c r="I29" s="183"/>
      <c r="J29" s="183"/>
      <c r="K29" s="183"/>
      <c r="L29" s="183"/>
    </row>
    <row r="30" spans="1:17" ht="12.75" customHeight="1">
      <c r="E30" s="24"/>
    </row>
    <row r="31" spans="1:17" ht="12.75" customHeight="1">
      <c r="E31" s="24"/>
    </row>
    <row r="32" spans="1:17" ht="12.75" customHeight="1">
      <c r="E32" s="24"/>
    </row>
    <row r="33" spans="5:15" ht="12.75" customHeight="1">
      <c r="E33" s="24"/>
    </row>
    <row r="34" spans="5:15" ht="12.75" customHeight="1">
      <c r="E34" s="24"/>
      <c r="O34" s="4"/>
    </row>
    <row r="35" spans="5:15" ht="12.75" customHeight="1">
      <c r="E35" s="24"/>
      <c r="O35" s="4"/>
    </row>
    <row r="36" spans="5:15" ht="12.75" customHeight="1">
      <c r="E36" s="24"/>
      <c r="O36" s="4"/>
    </row>
    <row r="37" spans="5:15" ht="12.75" customHeight="1">
      <c r="E37" s="24"/>
      <c r="O37" s="4"/>
    </row>
    <row r="38" spans="5:15" ht="12.75" customHeight="1">
      <c r="E38" s="24"/>
      <c r="O38" s="5"/>
    </row>
    <row r="39" spans="5:15" ht="12.75" customHeight="1">
      <c r="E39" s="24"/>
    </row>
    <row r="40" spans="5:15" ht="12.75" customHeight="1">
      <c r="E40" s="24"/>
    </row>
    <row r="41" spans="5:15" ht="12.75" customHeight="1">
      <c r="E41" s="24"/>
    </row>
    <row r="42" spans="5:15" ht="12.75" customHeight="1">
      <c r="E42" s="24"/>
    </row>
    <row r="43" spans="5:15" ht="12.75" customHeight="1">
      <c r="E43" s="24"/>
    </row>
    <row r="44" spans="5:15" ht="12.75" customHeight="1">
      <c r="E44" s="24"/>
    </row>
    <row r="45" spans="5:15" ht="12.75" customHeight="1">
      <c r="E45" s="24"/>
    </row>
    <row r="46" spans="5:15" ht="12.75" customHeight="1">
      <c r="E46" s="24"/>
    </row>
    <row r="47" spans="5:15" ht="12.75" customHeight="1">
      <c r="E47" s="24"/>
    </row>
    <row r="48" spans="5:15" ht="12.75" customHeight="1">
      <c r="E48" s="24"/>
    </row>
    <row r="49" spans="5:5" ht="12.75" customHeight="1">
      <c r="E49" s="24"/>
    </row>
    <row r="50" spans="5:5" ht="12.75" customHeight="1">
      <c r="E50" s="24"/>
    </row>
    <row r="51" spans="5:5" ht="12.75" customHeight="1">
      <c r="E51" s="24"/>
    </row>
    <row r="52" spans="5:5" ht="12.75" customHeight="1">
      <c r="E52" s="24"/>
    </row>
    <row r="53" spans="5:5" ht="12.75" customHeight="1">
      <c r="E53" s="24"/>
    </row>
    <row r="54" spans="5:5" ht="12.75" customHeight="1">
      <c r="E54" s="24"/>
    </row>
    <row r="55" spans="5:5" ht="12.75" customHeight="1">
      <c r="E55" s="24"/>
    </row>
    <row r="56" spans="5:5" ht="12.75" customHeight="1">
      <c r="E56" s="24"/>
    </row>
    <row r="57" spans="5:5" ht="12.75" customHeight="1">
      <c r="E57" s="24"/>
    </row>
    <row r="58" spans="5:5" ht="12.75" customHeight="1">
      <c r="E58" s="24"/>
    </row>
    <row r="59" spans="5:5" ht="12.75" customHeight="1">
      <c r="E59" s="24"/>
    </row>
    <row r="60" spans="5:5" ht="12.75" customHeight="1">
      <c r="E60" s="24"/>
    </row>
    <row r="61" spans="5:5" ht="12.75" customHeight="1">
      <c r="E61" s="24"/>
    </row>
    <row r="62" spans="5:5" ht="12.75" customHeight="1">
      <c r="E62" s="24"/>
    </row>
    <row r="63" spans="5:5" ht="12.75" customHeight="1">
      <c r="E63" s="24"/>
    </row>
    <row r="64" spans="5:5" ht="12.75" customHeight="1">
      <c r="E64" s="24"/>
    </row>
    <row r="65" spans="3:10" ht="12.75" customHeight="1">
      <c r="E65" s="24"/>
    </row>
    <row r="66" spans="3:10" ht="13.5" customHeight="1">
      <c r="E66" s="24"/>
    </row>
    <row r="67" spans="3:10" ht="14.25" customHeight="1">
      <c r="E67" s="24"/>
    </row>
    <row r="68" spans="3:10" ht="12.75" customHeight="1">
      <c r="E68" s="24"/>
    </row>
    <row r="69" spans="3:10" ht="14.25" customHeight="1">
      <c r="E69" s="24"/>
    </row>
    <row r="70" spans="3:10">
      <c r="E70" s="24"/>
    </row>
    <row r="71" spans="3:10" ht="13.5" customHeight="1">
      <c r="E71" s="24"/>
    </row>
    <row r="72" spans="3:10" ht="12" customHeight="1">
      <c r="E72" s="24"/>
    </row>
    <row r="73" spans="3:10" ht="12" customHeight="1">
      <c r="E73" s="24"/>
    </row>
    <row r="74" spans="3:10" s="20" customFormat="1" ht="14.25" customHeight="1">
      <c r="C74" s="19"/>
      <c r="E74" s="24"/>
      <c r="I74" s="19"/>
      <c r="J74" s="19"/>
    </row>
    <row r="75" spans="3:10" s="20" customFormat="1" ht="13.5" customHeight="1">
      <c r="C75" s="19"/>
      <c r="E75" s="24"/>
      <c r="I75" s="19"/>
      <c r="J75" s="19"/>
    </row>
    <row r="76" spans="3:10" s="20" customFormat="1" ht="12.75" customHeight="1">
      <c r="C76" s="19"/>
      <c r="E76" s="24"/>
      <c r="I76" s="19"/>
      <c r="J76" s="19"/>
    </row>
    <row r="77" spans="3:10" s="20" customFormat="1" ht="12.75" customHeight="1">
      <c r="C77" s="19"/>
      <c r="E77" s="24"/>
      <c r="I77" s="19"/>
      <c r="J77" s="19"/>
    </row>
    <row r="78" spans="3:10" s="20" customFormat="1" ht="13.5" customHeight="1">
      <c r="C78" s="19"/>
      <c r="E78" s="24"/>
      <c r="I78" s="19"/>
      <c r="J78" s="19"/>
    </row>
    <row r="79" spans="3:10" s="20" customFormat="1" ht="12" customHeight="1">
      <c r="C79" s="19"/>
      <c r="E79" s="24"/>
      <c r="I79" s="19"/>
      <c r="J79" s="19"/>
    </row>
    <row r="80" spans="3:10" s="20" customFormat="1" ht="14.25" customHeight="1">
      <c r="C80" s="19"/>
      <c r="E80" s="24"/>
      <c r="I80" s="19"/>
      <c r="J80" s="19"/>
    </row>
    <row r="81" spans="3:10" s="20" customFormat="1" ht="13.5" customHeight="1">
      <c r="C81" s="19"/>
      <c r="E81" s="24"/>
      <c r="I81" s="19"/>
      <c r="J81" s="19"/>
    </row>
    <row r="82" spans="3:10">
      <c r="E82" s="24"/>
    </row>
    <row r="83" spans="3:10">
      <c r="E83" s="24"/>
    </row>
    <row r="84" spans="3:10">
      <c r="E84" s="24"/>
    </row>
    <row r="85" spans="3:10">
      <c r="E85" s="24"/>
    </row>
    <row r="86" spans="3:10">
      <c r="E86" s="24"/>
    </row>
    <row r="87" spans="3:10" s="20" customFormat="1" ht="12" customHeight="1">
      <c r="C87" s="19"/>
      <c r="E87" s="24"/>
      <c r="I87" s="19"/>
      <c r="J87" s="19"/>
    </row>
    <row r="88" spans="3:10" s="20" customFormat="1" ht="12" customHeight="1">
      <c r="C88" s="19"/>
      <c r="E88" s="24"/>
      <c r="I88" s="19"/>
      <c r="J88" s="19"/>
    </row>
    <row r="89" spans="3:10">
      <c r="E89" s="24"/>
    </row>
    <row r="90" spans="3:10" s="20" customFormat="1" ht="12.75" customHeight="1">
      <c r="C90" s="19"/>
      <c r="E90" s="24"/>
      <c r="I90" s="19"/>
      <c r="J90" s="19"/>
    </row>
    <row r="91" spans="3:10" s="20" customFormat="1" ht="13.5" customHeight="1">
      <c r="C91" s="19"/>
      <c r="E91" s="24"/>
      <c r="I91" s="19"/>
      <c r="J91" s="19"/>
    </row>
    <row r="92" spans="3:10" s="20" customFormat="1" ht="13.5" customHeight="1">
      <c r="C92" s="19"/>
      <c r="E92" s="24"/>
      <c r="I92" s="19"/>
      <c r="J92" s="19"/>
    </row>
    <row r="93" spans="3:10" s="20" customFormat="1" ht="12.75" customHeight="1">
      <c r="C93" s="19"/>
      <c r="E93" s="24"/>
      <c r="I93" s="19"/>
      <c r="J93" s="19"/>
    </row>
    <row r="94" spans="3:10" s="20" customFormat="1" ht="17.25" customHeight="1">
      <c r="C94" s="19"/>
      <c r="E94" s="24"/>
      <c r="I94" s="19"/>
      <c r="J94" s="19"/>
    </row>
    <row r="95" spans="3:10" s="20" customFormat="1" ht="13.5" customHeight="1">
      <c r="C95" s="19"/>
      <c r="E95" s="24"/>
      <c r="I95" s="19"/>
      <c r="J95" s="19"/>
    </row>
    <row r="96" spans="3:10" s="20" customFormat="1" ht="13.5" customHeight="1">
      <c r="C96" s="19"/>
      <c r="E96" s="24"/>
      <c r="I96" s="19"/>
      <c r="J96" s="19"/>
    </row>
    <row r="97" spans="3:10" s="20" customFormat="1" ht="13.5" customHeight="1">
      <c r="C97" s="19"/>
      <c r="E97" s="24"/>
      <c r="I97" s="19"/>
      <c r="J97" s="19"/>
    </row>
    <row r="98" spans="3:10" s="20" customFormat="1" ht="13.5" customHeight="1">
      <c r="C98" s="19"/>
      <c r="E98" s="24"/>
      <c r="I98" s="19"/>
      <c r="J98" s="19"/>
    </row>
    <row r="99" spans="3:10" s="20" customFormat="1" ht="13.5" customHeight="1">
      <c r="C99" s="19"/>
      <c r="E99" s="24"/>
      <c r="I99" s="19"/>
      <c r="J99" s="19"/>
    </row>
    <row r="100" spans="3:10" s="20" customFormat="1" ht="13.5" customHeight="1">
      <c r="C100" s="19"/>
      <c r="E100" s="24"/>
      <c r="I100" s="19"/>
      <c r="J100" s="19"/>
    </row>
    <row r="101" spans="3:10" s="20" customFormat="1" ht="13.5" customHeight="1">
      <c r="C101" s="19"/>
      <c r="E101" s="24"/>
      <c r="I101" s="19"/>
      <c r="J101" s="19"/>
    </row>
    <row r="102" spans="3:10" s="20" customFormat="1" ht="13.5" customHeight="1">
      <c r="C102" s="19"/>
      <c r="E102" s="24"/>
      <c r="I102" s="19"/>
      <c r="J102" s="19"/>
    </row>
    <row r="103" spans="3:10" s="20" customFormat="1" ht="13.5" customHeight="1">
      <c r="C103" s="19"/>
      <c r="E103" s="24"/>
      <c r="I103" s="19"/>
      <c r="J103" s="19"/>
    </row>
    <row r="104" spans="3:10" s="20" customFormat="1" ht="13.5" customHeight="1">
      <c r="C104" s="19"/>
      <c r="E104" s="24"/>
      <c r="I104" s="19"/>
      <c r="J104" s="19"/>
    </row>
    <row r="105" spans="3:10" s="20" customFormat="1" ht="13.5" customHeight="1">
      <c r="C105" s="19"/>
      <c r="E105" s="24"/>
      <c r="I105" s="19"/>
      <c r="J105" s="19"/>
    </row>
    <row r="106" spans="3:10" s="20" customFormat="1" ht="13.5" customHeight="1">
      <c r="C106" s="19"/>
      <c r="E106" s="24"/>
      <c r="I106" s="19"/>
      <c r="J106" s="19"/>
    </row>
    <row r="107" spans="3:10" s="20" customFormat="1" ht="13.5" customHeight="1">
      <c r="C107" s="19"/>
      <c r="E107" s="24"/>
      <c r="I107" s="19"/>
      <c r="J107" s="19"/>
    </row>
    <row r="108" spans="3:10" s="20" customFormat="1" ht="13.5" customHeight="1">
      <c r="C108" s="19"/>
      <c r="E108" s="24"/>
      <c r="I108" s="19"/>
      <c r="J108" s="19"/>
    </row>
    <row r="109" spans="3:10" s="20" customFormat="1" ht="13.5" customHeight="1">
      <c r="C109" s="19"/>
      <c r="E109" s="24"/>
      <c r="I109" s="19"/>
      <c r="J109" s="19"/>
    </row>
    <row r="110" spans="3:10" s="20" customFormat="1" ht="13.5" customHeight="1">
      <c r="C110" s="19"/>
      <c r="E110" s="24"/>
      <c r="I110" s="19"/>
      <c r="J110" s="19"/>
    </row>
    <row r="111" spans="3:10" s="20" customFormat="1" ht="13.5" customHeight="1">
      <c r="C111" s="19"/>
      <c r="E111" s="24"/>
      <c r="I111" s="19"/>
      <c r="J111" s="19"/>
    </row>
    <row r="112" spans="3:10" s="20" customFormat="1" ht="13.5" customHeight="1">
      <c r="C112" s="19"/>
      <c r="E112" s="24"/>
      <c r="I112" s="19"/>
      <c r="J112" s="19"/>
    </row>
    <row r="113" spans="3:10" s="20" customFormat="1" ht="13.5" customHeight="1">
      <c r="C113" s="19"/>
      <c r="E113" s="24"/>
      <c r="I113" s="19"/>
      <c r="J113" s="19"/>
    </row>
    <row r="114" spans="3:10">
      <c r="E114" s="24"/>
    </row>
    <row r="115" spans="3:10" s="20" customFormat="1" ht="14.25" customHeight="1">
      <c r="C115" s="19"/>
      <c r="E115" s="24"/>
      <c r="I115" s="19"/>
      <c r="J115" s="19"/>
    </row>
    <row r="116" spans="3:10">
      <c r="E116" s="24"/>
    </row>
    <row r="117" spans="3:10">
      <c r="E117" s="24"/>
    </row>
    <row r="118" spans="3:10" s="20" customFormat="1" ht="12" customHeight="1">
      <c r="C118" s="19"/>
      <c r="E118" s="24"/>
      <c r="I118" s="19"/>
      <c r="J118" s="19"/>
    </row>
    <row r="119" spans="3:10">
      <c r="E119" s="24"/>
    </row>
    <row r="120" spans="3:10">
      <c r="E120" s="24"/>
    </row>
    <row r="121" spans="3:10">
      <c r="E121" s="24"/>
    </row>
    <row r="122" spans="3:10">
      <c r="E122" s="24"/>
    </row>
    <row r="123" spans="3:10">
      <c r="E123" s="24"/>
    </row>
    <row r="124" spans="3:10" s="20" customFormat="1" ht="16.5" customHeight="1">
      <c r="C124" s="19"/>
      <c r="E124" s="24"/>
      <c r="I124" s="19"/>
      <c r="J124" s="19"/>
    </row>
    <row r="125" spans="3:10" s="20" customFormat="1" ht="12.75" customHeight="1">
      <c r="C125" s="19"/>
      <c r="E125" s="24"/>
      <c r="I125" s="19"/>
      <c r="J125" s="19"/>
    </row>
    <row r="126" spans="3:10" s="20" customFormat="1" ht="12.75" customHeight="1">
      <c r="C126" s="19"/>
      <c r="E126" s="24"/>
      <c r="I126" s="19"/>
      <c r="J126" s="19"/>
    </row>
    <row r="127" spans="3:10">
      <c r="E127" s="24"/>
    </row>
    <row r="128" spans="3:10" s="20" customFormat="1" ht="13.5" customHeight="1">
      <c r="C128" s="19"/>
      <c r="E128" s="24"/>
      <c r="I128" s="19"/>
      <c r="J128" s="19"/>
    </row>
    <row r="129" spans="3:10" s="20" customFormat="1" ht="12" customHeight="1">
      <c r="C129" s="19"/>
      <c r="E129" s="24"/>
      <c r="I129" s="19"/>
      <c r="J129" s="19"/>
    </row>
    <row r="130" spans="3:10">
      <c r="E130" s="24"/>
    </row>
    <row r="131" spans="3:10" s="20" customFormat="1" ht="13.5" customHeight="1">
      <c r="C131" s="19"/>
      <c r="E131" s="24"/>
      <c r="I131" s="19"/>
      <c r="J131" s="19"/>
    </row>
    <row r="132" spans="3:10" s="20" customFormat="1" ht="12" customHeight="1">
      <c r="C132" s="19"/>
      <c r="E132" s="24"/>
      <c r="I132" s="19"/>
      <c r="J132" s="19"/>
    </row>
    <row r="133" spans="3:10">
      <c r="E133" s="24"/>
    </row>
    <row r="134" spans="3:10" s="20" customFormat="1" ht="12" customHeight="1">
      <c r="C134" s="19"/>
      <c r="E134" s="24"/>
      <c r="I134" s="19"/>
      <c r="J134" s="19"/>
    </row>
    <row r="135" spans="3:10">
      <c r="E135" s="24"/>
    </row>
    <row r="136" spans="3:10">
      <c r="E136" s="24"/>
    </row>
    <row r="137" spans="3:10">
      <c r="E137" s="24"/>
    </row>
    <row r="138" spans="3:10">
      <c r="E138" s="24"/>
    </row>
    <row r="139" spans="3:10">
      <c r="E139" s="24"/>
    </row>
    <row r="140" spans="3:10">
      <c r="E140" s="24"/>
    </row>
    <row r="141" spans="3:10">
      <c r="E141" s="24"/>
    </row>
    <row r="142" spans="3:10">
      <c r="E142" s="24"/>
    </row>
    <row r="143" spans="3:10">
      <c r="E143" s="24"/>
    </row>
    <row r="144" spans="3:10">
      <c r="E144" s="24"/>
    </row>
    <row r="145" spans="3:10">
      <c r="E145" s="24"/>
    </row>
    <row r="146" spans="3:10">
      <c r="E146" s="24"/>
    </row>
    <row r="147" spans="3:10">
      <c r="E147" s="24"/>
    </row>
    <row r="148" spans="3:10">
      <c r="E148" s="24"/>
    </row>
    <row r="149" spans="3:10">
      <c r="E149" s="24"/>
    </row>
    <row r="150" spans="3:10" s="20" customFormat="1" ht="12" customHeight="1">
      <c r="C150" s="19"/>
      <c r="E150" s="24"/>
      <c r="I150" s="19"/>
      <c r="J150" s="19"/>
    </row>
    <row r="205" spans="3:10" s="20" customFormat="1" ht="13.5" customHeight="1">
      <c r="C205" s="19"/>
      <c r="I205" s="19"/>
      <c r="J205" s="19"/>
    </row>
    <row r="206" spans="3:10" s="20" customFormat="1" ht="13.5" customHeight="1">
      <c r="C206" s="19"/>
      <c r="I206" s="19"/>
      <c r="J206" s="19"/>
    </row>
    <row r="207" spans="3:10" s="20" customFormat="1" ht="13.5" customHeight="1">
      <c r="C207" s="19"/>
      <c r="I207" s="19"/>
      <c r="J207" s="19"/>
    </row>
    <row r="208" spans="3:10" s="20" customFormat="1" ht="13.5" customHeight="1">
      <c r="C208" s="19"/>
      <c r="I208" s="19"/>
      <c r="J208" s="19"/>
    </row>
    <row r="209" spans="3:10" s="20" customFormat="1" ht="13.5" customHeight="1">
      <c r="C209" s="19"/>
      <c r="I209" s="19"/>
      <c r="J209" s="19"/>
    </row>
    <row r="211" spans="3:10" s="20" customFormat="1" ht="12.75" customHeight="1">
      <c r="C211" s="19"/>
      <c r="I211" s="19"/>
      <c r="J211" s="19"/>
    </row>
    <row r="225" spans="3:10" s="20" customFormat="1" ht="15" customHeight="1">
      <c r="C225" s="19"/>
      <c r="I225" s="19"/>
      <c r="J225" s="19"/>
    </row>
    <row r="226" spans="3:10" s="20" customFormat="1" ht="15" customHeight="1">
      <c r="C226" s="19"/>
      <c r="I226" s="19"/>
      <c r="J226" s="19"/>
    </row>
    <row r="227" spans="3:10" s="20" customFormat="1" ht="15" customHeight="1">
      <c r="C227" s="19"/>
      <c r="I227" s="19"/>
      <c r="J227" s="19"/>
    </row>
    <row r="228" spans="3:10" s="20" customFormat="1" ht="15" customHeight="1">
      <c r="C228" s="19"/>
      <c r="I228" s="19"/>
      <c r="J228" s="19"/>
    </row>
    <row r="229" spans="3:10" s="20" customFormat="1" ht="15" customHeight="1">
      <c r="C229" s="19"/>
      <c r="I229" s="19"/>
      <c r="J229" s="19"/>
    </row>
    <row r="230" spans="3:10" s="20" customFormat="1" ht="14.25" customHeight="1">
      <c r="C230" s="19"/>
      <c r="I230" s="19"/>
      <c r="J230" s="19"/>
    </row>
    <row r="231" spans="3:10" s="20" customFormat="1" ht="12.75" customHeight="1">
      <c r="C231" s="19"/>
      <c r="I231" s="19"/>
      <c r="J231" s="19"/>
    </row>
    <row r="232" spans="3:10" s="20" customFormat="1" ht="12.75" customHeight="1">
      <c r="C232" s="19"/>
      <c r="I232" s="19"/>
      <c r="J232" s="19"/>
    </row>
    <row r="233" spans="3:10" s="20" customFormat="1" ht="12.75" customHeight="1">
      <c r="C233" s="19"/>
      <c r="I233" s="19"/>
      <c r="J233" s="19"/>
    </row>
    <row r="234" spans="3:10" s="20" customFormat="1" ht="12.75" customHeight="1">
      <c r="C234" s="19"/>
      <c r="I234" s="19"/>
      <c r="J234" s="19"/>
    </row>
    <row r="235" spans="3:10" s="20" customFormat="1" ht="13.5" customHeight="1">
      <c r="C235" s="19"/>
      <c r="I235" s="19"/>
      <c r="J235" s="19"/>
    </row>
    <row r="236" spans="3:10" s="20" customFormat="1" ht="15" customHeight="1">
      <c r="C236" s="19"/>
      <c r="I236" s="19"/>
      <c r="J236" s="19"/>
    </row>
    <row r="237" spans="3:10" s="20" customFormat="1" ht="16.5" customHeight="1">
      <c r="C237" s="19"/>
      <c r="I237" s="19"/>
      <c r="J237" s="19"/>
    </row>
    <row r="238" spans="3:10" s="20" customFormat="1" ht="15" customHeight="1">
      <c r="C238" s="19"/>
      <c r="I238" s="19"/>
      <c r="J238" s="19"/>
    </row>
    <row r="239" spans="3:10" s="20" customFormat="1" ht="14.25" customHeight="1">
      <c r="C239" s="19"/>
      <c r="I239" s="19"/>
      <c r="J239" s="19"/>
    </row>
    <row r="240" spans="3:10" s="20" customFormat="1" ht="13.5" customHeight="1">
      <c r="C240" s="19"/>
      <c r="I240" s="19"/>
      <c r="J240" s="19"/>
    </row>
    <row r="241" spans="3:10" s="20" customFormat="1" ht="12.75" customHeight="1">
      <c r="C241" s="19"/>
      <c r="I241" s="19"/>
      <c r="J241" s="19"/>
    </row>
    <row r="242" spans="3:10" s="20" customFormat="1" ht="12" customHeight="1">
      <c r="C242" s="19"/>
      <c r="I242" s="19"/>
      <c r="J242" s="19"/>
    </row>
    <row r="243" spans="3:10" s="20" customFormat="1" ht="12.75" customHeight="1">
      <c r="C243" s="19"/>
      <c r="I243" s="19"/>
      <c r="J243" s="19"/>
    </row>
    <row r="281" spans="3:10" s="20" customFormat="1" ht="12.75" customHeight="1">
      <c r="C281" s="19"/>
      <c r="I281" s="19"/>
      <c r="J281" s="19"/>
    </row>
    <row r="334" spans="3:10" s="20" customFormat="1" ht="12.75" customHeight="1">
      <c r="C334" s="19"/>
      <c r="I334" s="19"/>
      <c r="J334" s="19"/>
    </row>
  </sheetData>
  <mergeCells count="7">
    <mergeCell ref="C29:L29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Bac</vt:lpstr>
      <vt:lpstr>Ampop</vt:lpstr>
      <vt:lpstr>Ջրագիծ փոքր</vt:lpstr>
      <vt:lpstr>'Ջրագիծ փոքր'!Заголовки_для_печати</vt:lpstr>
      <vt:lpstr>Ampop!Область_печати</vt:lpstr>
      <vt:lpstr>Bac!Область_печати</vt:lpstr>
      <vt:lpstr>'Ջրագիծ փոքր'!Область_печати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keywords>Ոսկեպար; սառնարան; ՄԱԿ; UN; UNDP; Voskepar; Sarnaran</cp:keywords>
  <cp:lastModifiedBy>User</cp:lastModifiedBy>
  <cp:lastPrinted>2018-04-12T08:39:50Z</cp:lastPrinted>
  <dcterms:created xsi:type="dcterms:W3CDTF">2008-08-26T11:07:22Z</dcterms:created>
  <dcterms:modified xsi:type="dcterms:W3CDTF">2018-07-17T11:04:33Z</dcterms:modified>
</cp:coreProperties>
</file>